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C430DD97-ADBB-4C25-9C8C-3B5A03EA3D82}" xr6:coauthVersionLast="36" xr6:coauthVersionMax="47" xr10:uidLastSave="{00000000-0000-0000-0000-000000000000}"/>
  <bookViews>
    <workbookView xWindow="1365" yWindow="0" windowWidth="13080" windowHeight="12195" xr2:uid="{00000000-000D-0000-FFFF-FFFF00000000}"/>
  </bookViews>
  <sheets>
    <sheet name="Приложение №53" sheetId="1" r:id="rId1"/>
  </sheets>
  <definedNames>
    <definedName name="_xlnm.Print_Titles" localSheetId="0">'Приложение №53'!$8:$10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5" i="1" l="1"/>
  <c r="C156" i="1"/>
  <c r="D158" i="1"/>
  <c r="C158" i="1"/>
  <c r="C157" i="1" s="1"/>
  <c r="D159" i="1"/>
  <c r="C159" i="1"/>
  <c r="D149" i="1"/>
  <c r="C149" i="1"/>
  <c r="D145" i="1"/>
  <c r="C144" i="1"/>
  <c r="C145" i="1"/>
  <c r="C136" i="1"/>
  <c r="C125" i="1"/>
  <c r="C117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15" i="1"/>
  <c r="C44" i="1"/>
  <c r="D117" i="1" l="1"/>
  <c r="D144" i="1"/>
  <c r="D155" i="1"/>
  <c r="C111" i="1"/>
  <c r="C105" i="1"/>
  <c r="D95" i="1"/>
  <c r="C95" i="1"/>
  <c r="C89" i="1"/>
  <c r="C90" i="1" s="1"/>
  <c r="C73" i="1"/>
  <c r="C61" i="1"/>
  <c r="C66" i="1"/>
  <c r="C67" i="1" s="1"/>
  <c r="C56" i="1"/>
  <c r="F104" i="1"/>
  <c r="F109" i="1"/>
  <c r="F113" i="1"/>
  <c r="F114" i="1"/>
  <c r="F116" i="1"/>
  <c r="F121" i="1"/>
  <c r="F122" i="1"/>
  <c r="F123" i="1"/>
  <c r="F124" i="1"/>
  <c r="F127" i="1"/>
  <c r="F128" i="1"/>
  <c r="F129" i="1"/>
  <c r="F130" i="1"/>
  <c r="F135" i="1"/>
  <c r="F138" i="1"/>
  <c r="F139" i="1"/>
  <c r="F140" i="1"/>
  <c r="F141" i="1"/>
  <c r="F142" i="1"/>
  <c r="F143" i="1"/>
  <c r="F148" i="1"/>
  <c r="F151" i="1"/>
  <c r="F152" i="1"/>
  <c r="F153" i="1"/>
  <c r="F154" i="1"/>
  <c r="C131" i="1"/>
  <c r="C132" i="1" s="1"/>
  <c r="F93" i="1"/>
  <c r="F94" i="1"/>
  <c r="F97" i="1"/>
  <c r="F98" i="1"/>
  <c r="F99" i="1"/>
  <c r="F100" i="1"/>
  <c r="F101" i="1"/>
  <c r="F102" i="1"/>
  <c r="F103" i="1"/>
  <c r="F70" i="1"/>
  <c r="F54" i="1"/>
  <c r="F55" i="1"/>
  <c r="F60" i="1"/>
  <c r="F63" i="1"/>
  <c r="F64" i="1"/>
  <c r="F65" i="1"/>
  <c r="F71" i="1"/>
  <c r="F72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46" i="1"/>
  <c r="F47" i="1"/>
  <c r="F48" i="1"/>
  <c r="F49" i="1"/>
  <c r="F50" i="1"/>
  <c r="F51" i="1"/>
  <c r="F52" i="1"/>
  <c r="F53" i="1"/>
  <c r="D156" i="1"/>
  <c r="D131" i="1"/>
  <c r="D73" i="1"/>
  <c r="D67" i="1"/>
  <c r="D125" i="1"/>
  <c r="D111" i="1"/>
  <c r="D105" i="1"/>
  <c r="D106" i="1" s="1"/>
  <c r="D89" i="1"/>
  <c r="D56" i="1"/>
  <c r="D44" i="1"/>
  <c r="C57" i="1" l="1"/>
  <c r="C106" i="1"/>
  <c r="D132" i="1"/>
  <c r="D57" i="1"/>
  <c r="D118" i="1"/>
  <c r="D90" i="1"/>
  <c r="C118" i="1"/>
  <c r="D157" i="1" l="1"/>
</calcChain>
</file>

<file path=xl/sharedStrings.xml><?xml version="1.0" encoding="utf-8"?>
<sst xmlns="http://schemas.openxmlformats.org/spreadsheetml/2006/main" count="168" uniqueCount="137">
  <si>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</si>
  <si>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Наименование организации</t>
    </r>
  </si>
  <si>
    <t>руб.</t>
  </si>
  <si>
    <t>1</t>
  </si>
  <si>
    <t>2</t>
  </si>
  <si>
    <t>г.Тирасполь</t>
  </si>
  <si>
    <t>государственные унитарные предприятия</t>
  </si>
  <si>
    <t>ГУП "Институт технического регулирования и метрологии"</t>
  </si>
  <si>
    <t>ГУП "Водоснабжение и водоотведение"</t>
  </si>
  <si>
    <t>ГУП "ЕРЭС"</t>
  </si>
  <si>
    <t>ГУП "ГК Днестрэнерго"</t>
  </si>
  <si>
    <t>ГУП "РРИЦ"</t>
  </si>
  <si>
    <t>ГУП "Пожарная безопасность"</t>
  </si>
  <si>
    <t>ГУП "Спецтехника и снаряжение"</t>
  </si>
  <si>
    <t>ГУП "Спецтехмонтаж"</t>
  </si>
  <si>
    <t>ГУП "Информационно-правовой центр"</t>
  </si>
  <si>
    <t>ГУТПП "Пристав"</t>
  </si>
  <si>
    <t>ГУП "Издательство "Марка Приднестровья"</t>
  </si>
  <si>
    <t>ГУП "Учебно-методический центр"</t>
  </si>
  <si>
    <t>ГУП "Острог"</t>
  </si>
  <si>
    <t>ГУП "Республик. бюро тех.инвентар-ции"</t>
  </si>
  <si>
    <t>ГУПС "Центр регулирования связи"</t>
  </si>
  <si>
    <t>ГУП "Почта Приднестровья"</t>
  </si>
  <si>
    <t>ГУП "Таможенный брокер"</t>
  </si>
  <si>
    <t>ГУП "Приднестровье-лес"</t>
  </si>
  <si>
    <t>ГУП "Геологоразведка"</t>
  </si>
  <si>
    <t>ГУП "Природоохранный центр"</t>
  </si>
  <si>
    <t>Итого по ГУП</t>
  </si>
  <si>
    <t xml:space="preserve">муниципальные унитарные предприятия </t>
  </si>
  <si>
    <t>МУП "Спецзеленстрой"</t>
  </si>
  <si>
    <t>МУП "ТКДП "Школьник"</t>
  </si>
  <si>
    <t>МУП "Тирасп. троллейбусн.управление"</t>
  </si>
  <si>
    <t>МУП "Тираслифт"</t>
  </si>
  <si>
    <t>МУП "ЖЭУК"</t>
  </si>
  <si>
    <t>МУП "ТДРСУ"</t>
  </si>
  <si>
    <t>МУП "Спецавтохозяйство"</t>
  </si>
  <si>
    <t>Итого по МУП</t>
  </si>
  <si>
    <t>Итого по г. Тирасполь</t>
  </si>
  <si>
    <t>г.Днестровск</t>
  </si>
  <si>
    <t>Итого по г.Днестровск</t>
  </si>
  <si>
    <t xml:space="preserve">г. Бендеры </t>
  </si>
  <si>
    <t>ГУИПП "Бендерская типография "Полиграфист"</t>
  </si>
  <si>
    <t>итого по ГУП</t>
  </si>
  <si>
    <t>МУП "Бендерытеплоэнерго"</t>
  </si>
  <si>
    <t>МУП "БОСРЭДСОБ "КоммуналДорСервис"</t>
  </si>
  <si>
    <t xml:space="preserve">МУП "ЖЭУК" </t>
  </si>
  <si>
    <t>МУП БП РСУ "Спецзеленстрой"</t>
  </si>
  <si>
    <t>МУП "Бендерылифт"</t>
  </si>
  <si>
    <t>МУП "Бендерское тролейбусное управление"</t>
  </si>
  <si>
    <t>МУП "Бендерырынокторг"</t>
  </si>
  <si>
    <t>МУП "Автомотосервис и торговля"</t>
  </si>
  <si>
    <t>МУП "Медиацентр"Бендеры", г-та "Новое время"</t>
  </si>
  <si>
    <t>МУП "Горимущество"</t>
  </si>
  <si>
    <t>итого по МУП</t>
  </si>
  <si>
    <t>Итого по г. Бендеры</t>
  </si>
  <si>
    <t>г.Слободзея и Слободзейский район</t>
  </si>
  <si>
    <t xml:space="preserve">государственные унитарные предприятия </t>
  </si>
  <si>
    <t>ГУП "ОК "Днестровские зори"</t>
  </si>
  <si>
    <t>ГУП "Слободзейское ДЭСУ"</t>
  </si>
  <si>
    <t>МУП "ПУЖКХ" с.Парканы</t>
  </si>
  <si>
    <t>МУП "ПУЖКХ" с.Суклея</t>
  </si>
  <si>
    <t>МУП "ПУЖКХ" с.Глиное</t>
  </si>
  <si>
    <t>МУП "ПУЖКХ" с.Бл.Хутор</t>
  </si>
  <si>
    <t xml:space="preserve">МУП "ПАППП Бюро" </t>
  </si>
  <si>
    <t>Итого по г.Слободзея и Слободз.району</t>
  </si>
  <si>
    <t>г.Григориополь и Григориопольский  район</t>
  </si>
  <si>
    <t>ГУП "Григориопольский ДЭУ"</t>
  </si>
  <si>
    <t>МУП "Григориопольское ПУЖКХ"</t>
  </si>
  <si>
    <t>МУП "ЖКХ Маяк"</t>
  </si>
  <si>
    <t>МУП "Спецавтохозяйство"г. Григориополь</t>
  </si>
  <si>
    <t>Итого по г.Григориополь и Григор.району</t>
  </si>
  <si>
    <t>г.Дубоссары и Дубоссарский  район</t>
  </si>
  <si>
    <t>ГУП "Дубоссарский ДЭУ"</t>
  </si>
  <si>
    <t>ГУП "Дубоссарская ГЭС"</t>
  </si>
  <si>
    <t>МУП ДСТО "Вассаол"</t>
  </si>
  <si>
    <t>МУП "Дубоссарский городской рынок"</t>
  </si>
  <si>
    <t>МУП "ПУЖКХ"</t>
  </si>
  <si>
    <t xml:space="preserve">МУП "Редакция "Заря "Приднестровья" </t>
  </si>
  <si>
    <t>Итого по г.Дубоссары и Дубоссарск. району</t>
  </si>
  <si>
    <t>г.Рыбница и Рыбницкий район</t>
  </si>
  <si>
    <t>ГУП "Рыбницкое ДЭСУ"</t>
  </si>
  <si>
    <t>МУП "Рыбницалифт"</t>
  </si>
  <si>
    <t>МУП "Пр-тие комхоз-ва и благоустр-ва"</t>
  </si>
  <si>
    <t>МУП "Рыбницкая городская баня"</t>
  </si>
  <si>
    <t>Итого по г.Рыбница и Рыбницкому району</t>
  </si>
  <si>
    <t>г.Каменка и Каменский район</t>
  </si>
  <si>
    <t>ГУП "Каменское ДСЭУ"</t>
  </si>
  <si>
    <t>Итого по ГУП:</t>
  </si>
  <si>
    <t>МУП "Каменский рынок"</t>
  </si>
  <si>
    <t>МУП "Каменск.архитектура"</t>
  </si>
  <si>
    <t>МУП "Гарант сервис"</t>
  </si>
  <si>
    <t>МУП Каменск.ПУЖКХ"</t>
  </si>
  <si>
    <t>Итого по г.Каменка и Каменскому району</t>
  </si>
  <si>
    <t xml:space="preserve">ВСЕГО по Республике, в том числе </t>
  </si>
  <si>
    <t>ТП ГУП "Ареал"</t>
  </si>
  <si>
    <t>МУП "Центр проектир., градостр-ва и землеу-ства"</t>
  </si>
  <si>
    <t>ГУП "Центр информационных технологий"</t>
  </si>
  <si>
    <t>ГУКП "Приднестровская железная дорога"</t>
  </si>
  <si>
    <t>ГУП "Управление административн.зданиями"</t>
  </si>
  <si>
    <t>4</t>
  </si>
  <si>
    <t>5</t>
  </si>
  <si>
    <t>МУП ОРР "Дружба"</t>
  </si>
  <si>
    <t>МУП "Информационно-геодезический центр"</t>
  </si>
  <si>
    <t>МУП "СЖКХ" г.Слободзея</t>
  </si>
  <si>
    <t>МУП "Господарул-Чобручиу"</t>
  </si>
  <si>
    <t>ГУП "Республиканские оросительные сети"</t>
  </si>
  <si>
    <t>МУП "Екатерининский парк"</t>
  </si>
  <si>
    <t xml:space="preserve">МУП "Ремонтно-строительное управление" </t>
  </si>
  <si>
    <t>МУП "ДнестрТогрСервис"</t>
  </si>
  <si>
    <t>%</t>
  </si>
  <si>
    <t>ГУП "Медико-курортный центр "Солнечный"</t>
  </si>
  <si>
    <t>МУП "ИВМК "Бендерская крепость"</t>
  </si>
  <si>
    <t>ГУП МЦ "Тирамед"</t>
  </si>
  <si>
    <t>ГУП "Республик.центр  проф.дезинфекции"</t>
  </si>
  <si>
    <t>ГУП "Центр тех.обеспечения"</t>
  </si>
  <si>
    <t>ГУП "Республик. стоматология"</t>
  </si>
  <si>
    <t>ГУП "Дубоссарское аптечное управление"</t>
  </si>
  <si>
    <t>ГУП "КК "Тирасполь"</t>
  </si>
  <si>
    <t>ГУП "РНИИ экологии"</t>
  </si>
  <si>
    <t>МУП "Спортивный комплекс "Тирасполь"</t>
  </si>
  <si>
    <t>МУП "СтройТехНадзор"</t>
  </si>
  <si>
    <t>МУП "ППАП Бюро"</t>
  </si>
  <si>
    <t xml:space="preserve">МУП "Днестровское городское объединение торговли" </t>
  </si>
  <si>
    <t>ГУП "Приднестровский научно-исследовательский институт сельского хозяйства"</t>
  </si>
  <si>
    <t>ГУП "Техстройэксперт"</t>
  </si>
  <si>
    <t>Приложение № 53 к отчету</t>
  </si>
  <si>
    <t>об исполнении республиканского и местных бюджетов, специальных бюджетных счетов (фондов)</t>
  </si>
  <si>
    <t>за 2025 год</t>
  </si>
  <si>
    <t xml:space="preserve"> </t>
  </si>
  <si>
    <t>Отчет об объеме чистой прибыли, прогнозируемой отчислению собственнику имущества государственными, в том числе казенными, и муниципальными унитарными предприятиями, к уплате и  поступившей в бюджеты различных уровней в 2025 году по итогам 2024 года</t>
  </si>
  <si>
    <t>Сумма чистой прибыли, поступившая в бюджет в 2025 году</t>
  </si>
  <si>
    <t>Процент перечисления части чистой прибыли, установленный нормативно правовыми актами и решениями СНД</t>
  </si>
  <si>
    <t xml:space="preserve">Процент перечисления, фактически сложившийся по итогам исполнения </t>
  </si>
  <si>
    <t>МУП "ЖКХ" п.Первомайск</t>
  </si>
  <si>
    <t>-65 780 812</t>
  </si>
  <si>
    <r>
      <t xml:space="preserve">Размер чистой прибыли, определенной по данным финансовой отчетности без учета средств, направленных на формирование резерва по сомнительным долгам, и сумм обесценивания краткосрочных </t>
    </r>
    <r>
      <rPr>
        <b/>
        <sz val="10"/>
        <color rgb="FF0070C0"/>
        <rFont val="Times New Roman"/>
        <family val="1"/>
        <charset val="204"/>
      </rPr>
      <t>оборотных активов</t>
    </r>
  </si>
  <si>
    <t>ООО "Тираспольтрансгаз-Приднестровье"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</si>
</sst>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_-* #,##0.00_р_._-;\-* #,##0.00_р_._-;_-* &quot;-&quot;??_р_._-;_-@_-"/>
    <numFmt numFmtId="166" formatCode="#,##0_р_."/>
    <numFmt numFmtId="167" formatCode="#,##0_ ;\-#,##0\ "/>
    <numFmt numFmtId="168" formatCode="_-* #,##0\ _F_-;\-* #,##0\ _F_-;_-* &quot;-&quot;\ _F_-;_-@_-"/>
    <numFmt numFmtId="169" formatCode="_-* #,##0.00\ _F_-;\-* #,##0.00\ _F_-;_-* &quot;-&quot;??\ _F_-;_-@_-"/>
    <numFmt numFmtId="170" formatCode="_-* #,##0_р_._-;\-* #,##0_р_._-;_-* &quot;-&quot;??_р_._-;_-@_-"/>
    <numFmt numFmtId="171" formatCode="_-* #,##0.0_р_._-;\-* #,##0.0_р_._-;_-* &quot;-&quot;??_р_._-;_-@_-"/>
  </numFmts>
  <fonts count="1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Helvetica-Narrow"/>
    </font>
    <font>
      <b/>
      <sz val="10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8" fillId="0" borderId="0"/>
    <xf numFmtId="164" fontId="4" fillId="0" borderId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1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horizontal="right"/>
    </xf>
    <xf numFmtId="166" fontId="1" fillId="2" borderId="1" xfId="1" applyNumberFormat="1" applyFont="1" applyFill="1" applyBorder="1" applyAlignment="1">
      <alignment horizontal="right"/>
    </xf>
    <xf numFmtId="166" fontId="1" fillId="0" borderId="1" xfId="1" applyNumberFormat="1" applyFont="1" applyBorder="1" applyAlignment="1">
      <alignment horizontal="right"/>
    </xf>
    <xf numFmtId="166" fontId="1" fillId="0" borderId="6" xfId="1" applyNumberFormat="1" applyFont="1" applyBorder="1" applyAlignment="1">
      <alignment horizontal="right"/>
    </xf>
    <xf numFmtId="166" fontId="2" fillId="0" borderId="1" xfId="1" applyNumberFormat="1" applyFont="1" applyBorder="1" applyAlignment="1">
      <alignment horizontal="right"/>
    </xf>
    <xf numFmtId="166" fontId="2" fillId="0" borderId="1" xfId="1" applyNumberFormat="1" applyFont="1" applyFill="1" applyBorder="1" applyAlignment="1">
      <alignment vertical="center"/>
    </xf>
    <xf numFmtId="166" fontId="3" fillId="0" borderId="0" xfId="1" applyNumberFormat="1" applyFont="1" applyAlignment="1"/>
    <xf numFmtId="166" fontId="3" fillId="0" borderId="1" xfId="1" applyNumberFormat="1" applyFont="1" applyBorder="1" applyAlignment="1">
      <alignment horizontal="left" vertical="top"/>
    </xf>
    <xf numFmtId="0" fontId="3" fillId="0" borderId="0" xfId="0" applyFont="1" applyAlignment="1">
      <alignment vertical="center" wrapText="1"/>
    </xf>
    <xf numFmtId="166" fontId="7" fillId="0" borderId="3" xfId="1" applyNumberFormat="1" applyFont="1" applyBorder="1" applyAlignment="1">
      <alignment vertical="top"/>
    </xf>
    <xf numFmtId="166" fontId="7" fillId="0" borderId="1" xfId="1" applyNumberFormat="1" applyFont="1" applyBorder="1" applyAlignment="1">
      <alignment vertical="top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7" fillId="0" borderId="1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top"/>
    </xf>
    <xf numFmtId="166" fontId="2" fillId="0" borderId="1" xfId="1" applyNumberFormat="1" applyFont="1" applyFill="1" applyBorder="1" applyAlignment="1">
      <alignment horizontal="right"/>
    </xf>
    <xf numFmtId="166" fontId="1" fillId="0" borderId="1" xfId="1" applyNumberFormat="1" applyFont="1" applyFill="1" applyBorder="1" applyAlignment="1">
      <alignment vertical="top"/>
    </xf>
    <xf numFmtId="166" fontId="7" fillId="0" borderId="1" xfId="1" applyNumberFormat="1" applyFont="1" applyFill="1" applyBorder="1" applyAlignment="1">
      <alignment vertical="top"/>
    </xf>
    <xf numFmtId="166" fontId="2" fillId="0" borderId="5" xfId="1" applyNumberFormat="1" applyFont="1" applyFill="1" applyBorder="1" applyAlignment="1">
      <alignment vertical="center"/>
    </xf>
    <xf numFmtId="166" fontId="2" fillId="0" borderId="6" xfId="1" applyNumberFormat="1" applyFont="1" applyFill="1" applyBorder="1" applyAlignment="1">
      <alignment vertical="center"/>
    </xf>
    <xf numFmtId="166" fontId="3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/>
    </xf>
    <xf numFmtId="166" fontId="3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4" xfId="0" applyFont="1" applyBorder="1"/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wrapText="1"/>
    </xf>
    <xf numFmtId="0" fontId="1" fillId="0" borderId="7" xfId="0" applyFont="1" applyBorder="1" applyAlignment="1">
      <alignment vertical="top"/>
    </xf>
    <xf numFmtId="166" fontId="1" fillId="0" borderId="1" xfId="1" applyNumberFormat="1" applyFont="1" applyBorder="1" applyAlignment="1">
      <alignment horizontal="right"/>
    </xf>
    <xf numFmtId="166" fontId="2" fillId="0" borderId="1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top"/>
    </xf>
    <xf numFmtId="166" fontId="7" fillId="0" borderId="1" xfId="1" applyNumberFormat="1" applyFont="1" applyFill="1" applyBorder="1" applyAlignment="1">
      <alignment vertical="top"/>
    </xf>
    <xf numFmtId="166" fontId="2" fillId="0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/>
    </xf>
    <xf numFmtId="167" fontId="3" fillId="0" borderId="1" xfId="1" applyNumberFormat="1" applyFont="1" applyFill="1" applyBorder="1" applyAlignment="1">
      <alignment horizontal="right" vertical="top"/>
    </xf>
    <xf numFmtId="3" fontId="7" fillId="0" borderId="1" xfId="1" applyNumberFormat="1" applyFont="1" applyBorder="1" applyAlignment="1">
      <alignment horizontal="right" vertical="top"/>
    </xf>
    <xf numFmtId="3" fontId="2" fillId="0" borderId="1" xfId="1" applyNumberFormat="1" applyFont="1" applyBorder="1" applyAlignment="1">
      <alignment horizontal="right" vertical="top"/>
    </xf>
    <xf numFmtId="3" fontId="2" fillId="0" borderId="1" xfId="1" applyNumberFormat="1" applyFont="1" applyBorder="1" applyAlignment="1">
      <alignment horizontal="right" vertical="center"/>
    </xf>
    <xf numFmtId="3" fontId="2" fillId="0" borderId="1" xfId="2" applyNumberFormat="1" applyFont="1" applyBorder="1" applyAlignment="1">
      <alignment horizontal="right"/>
    </xf>
    <xf numFmtId="3" fontId="1" fillId="0" borderId="1" xfId="2" applyNumberFormat="1" applyFont="1" applyBorder="1" applyAlignment="1">
      <alignment horizontal="right"/>
    </xf>
    <xf numFmtId="166" fontId="2" fillId="0" borderId="1" xfId="1" applyNumberFormat="1" applyFont="1" applyFill="1" applyBorder="1" applyAlignment="1">
      <alignment horizontal="right" vertical="top"/>
    </xf>
    <xf numFmtId="166" fontId="7" fillId="0" borderId="1" xfId="1" applyNumberFormat="1" applyFont="1" applyFill="1" applyBorder="1" applyAlignment="1">
      <alignment horizontal="right" vertical="top"/>
    </xf>
    <xf numFmtId="166" fontId="3" fillId="0" borderId="0" xfId="1" applyNumberFormat="1" applyFont="1" applyAlignment="1">
      <alignment horizontal="right"/>
    </xf>
    <xf numFmtId="166" fontId="1" fillId="0" borderId="1" xfId="1" applyNumberFormat="1" applyFont="1" applyFill="1" applyBorder="1" applyAlignment="1">
      <alignment horizontal="right"/>
    </xf>
    <xf numFmtId="166" fontId="2" fillId="0" borderId="6" xfId="1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/>
      <protection locked="0"/>
    </xf>
    <xf numFmtId="3" fontId="2" fillId="3" borderId="1" xfId="1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3" fontId="2" fillId="3" borderId="1" xfId="1" applyNumberFormat="1" applyFont="1" applyFill="1" applyBorder="1" applyAlignment="1">
      <alignment horizontal="right" vertical="top"/>
    </xf>
    <xf numFmtId="3" fontId="3" fillId="0" borderId="1" xfId="0" applyNumberFormat="1" applyFont="1" applyBorder="1" applyAlignment="1">
      <alignment horizontal="right"/>
    </xf>
    <xf numFmtId="0" fontId="13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vertical="center" wrapText="1"/>
    </xf>
    <xf numFmtId="170" fontId="2" fillId="0" borderId="0" xfId="1" applyNumberFormat="1" applyFont="1" applyAlignment="1">
      <alignment horizontal="right" wrapText="1"/>
    </xf>
    <xf numFmtId="170" fontId="1" fillId="0" borderId="7" xfId="1" applyNumberFormat="1" applyFont="1" applyBorder="1" applyAlignment="1">
      <alignment vertical="top"/>
    </xf>
    <xf numFmtId="170" fontId="3" fillId="0" borderId="1" xfId="1" applyNumberFormat="1" applyFont="1" applyBorder="1" applyAlignment="1">
      <alignment horizontal="center"/>
    </xf>
    <xf numFmtId="170" fontId="1" fillId="0" borderId="1" xfId="1" applyNumberFormat="1" applyFont="1" applyBorder="1" applyAlignment="1">
      <alignment horizontal="center" vertical="center"/>
    </xf>
    <xf numFmtId="170" fontId="3" fillId="0" borderId="1" xfId="1" applyNumberFormat="1" applyFont="1" applyBorder="1" applyAlignment="1">
      <alignment horizontal="left" vertical="top" indent="1"/>
    </xf>
    <xf numFmtId="170" fontId="2" fillId="0" borderId="1" xfId="1" applyNumberFormat="1" applyFont="1" applyFill="1" applyBorder="1" applyAlignment="1">
      <alignment vertical="center" wrapText="1"/>
    </xf>
    <xf numFmtId="170" fontId="3" fillId="0" borderId="0" xfId="1" applyNumberFormat="1" applyFont="1" applyAlignment="1">
      <alignment vertical="center" wrapText="1"/>
    </xf>
    <xf numFmtId="170" fontId="3" fillId="0" borderId="0" xfId="1" applyNumberFormat="1" applyFont="1"/>
    <xf numFmtId="171" fontId="2" fillId="0" borderId="5" xfId="1" applyNumberFormat="1" applyFont="1" applyFill="1" applyBorder="1" applyAlignment="1">
      <alignment vertical="center" wrapText="1"/>
    </xf>
    <xf numFmtId="171" fontId="1" fillId="2" borderId="1" xfId="1" applyNumberFormat="1" applyFont="1" applyFill="1" applyBorder="1" applyAlignment="1">
      <alignment horizontal="right"/>
    </xf>
    <xf numFmtId="171" fontId="1" fillId="0" borderId="1" xfId="1" applyNumberFormat="1" applyFont="1" applyBorder="1" applyAlignment="1">
      <alignment horizontal="right"/>
    </xf>
    <xf numFmtId="171" fontId="2" fillId="0" borderId="1" xfId="1" applyNumberFormat="1" applyFont="1" applyBorder="1" applyAlignment="1">
      <alignment horizontal="right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170" fontId="2" fillId="0" borderId="1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6" fontId="2" fillId="0" borderId="5" xfId="1" applyNumberFormat="1" applyFont="1" applyBorder="1" applyAlignment="1">
      <alignment horizontal="center" vertical="center" wrapText="1"/>
    </xf>
    <xf numFmtId="166" fontId="2" fillId="0" borderId="6" xfId="1" applyNumberFormat="1" applyFont="1" applyBorder="1" applyAlignment="1">
      <alignment horizontal="center" vertical="center" wrapText="1"/>
    </xf>
  </cellXfs>
  <cellStyles count="9">
    <cellStyle name="Обычный" xfId="0" builtinId="0"/>
    <cellStyle name="Обычный 2" xfId="5" xr:uid="{0CE95CCF-9264-4DCC-9D31-92823886539B}"/>
    <cellStyle name="Обычный 3" xfId="6" xr:uid="{49B969AE-978C-4C4E-89FE-F7CD2A4C2CE0}"/>
    <cellStyle name="Обычный 4" xfId="2" xr:uid="{B88C78CE-234A-461A-9988-7E87FE9EF4C3}"/>
    <cellStyle name="Обычный 4 2" xfId="4" xr:uid="{50B064E1-17A8-4E38-9DEE-0A18B29E7963}"/>
    <cellStyle name="Тысячи [0]_Example " xfId="7" xr:uid="{FA3A6A49-9992-413B-9706-2BDB60B4AC21}"/>
    <cellStyle name="Тысячи_Example " xfId="8" xr:uid="{FB3BC152-A5BD-4322-9332-FEF36FA62091}"/>
    <cellStyle name="Финансовый" xfId="1" builtinId="3"/>
    <cellStyle name="Финансовый 2" xfId="3" xr:uid="{0E4B8E63-A283-4C38-8BE2-03C7E80B2B8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1"/>
  <sheetViews>
    <sheetView tabSelected="1" zoomScale="80" zoomScaleNormal="80" workbookViewId="0">
      <pane xSplit="2" ySplit="9" topLeftCell="C30" activePane="bottomRight" state="frozen"/>
      <selection activeCell="A2" sqref="A2"/>
      <selection pane="topRight" activeCell="C2" sqref="C2"/>
      <selection pane="bottomLeft" activeCell="A9" sqref="A9"/>
      <selection pane="bottomRight" activeCell="C156" sqref="C156"/>
    </sheetView>
  </sheetViews>
  <sheetFormatPr defaultColWidth="9.140625" defaultRowHeight="12.75"/>
  <cols>
    <col min="1" max="1" width="3.28515625" style="12" customWidth="1"/>
    <col min="2" max="2" width="52.140625" style="12" customWidth="1"/>
    <col min="3" max="3" width="41.42578125" style="21" customWidth="1"/>
    <col min="4" max="4" width="26.42578125" style="21" customWidth="1"/>
    <col min="5" max="5" width="27.42578125" style="21" customWidth="1"/>
    <col min="6" max="6" width="22.140625" style="87" bestFit="1" customWidth="1"/>
    <col min="7" max="16384" width="9.140625" style="12"/>
  </cols>
  <sheetData>
    <row r="1" spans="1:6" ht="12.75" customHeight="1">
      <c r="A1" s="11"/>
      <c r="C1" s="104" t="s">
        <v>125</v>
      </c>
      <c r="D1" s="104"/>
      <c r="E1" s="104"/>
      <c r="F1" s="104"/>
    </row>
    <row r="2" spans="1:6" ht="12.75" customHeight="1">
      <c r="A2" s="11"/>
      <c r="C2" s="104" t="s">
        <v>126</v>
      </c>
      <c r="D2" s="104"/>
      <c r="E2" s="104"/>
      <c r="F2" s="104"/>
    </row>
    <row r="3" spans="1:6" ht="12.75" customHeight="1">
      <c r="A3" s="11"/>
      <c r="C3" s="104" t="s">
        <v>127</v>
      </c>
      <c r="D3" s="104"/>
      <c r="E3" s="104"/>
      <c r="F3" s="104"/>
    </row>
    <row r="4" spans="1:6" ht="12.75" customHeight="1">
      <c r="A4" s="11"/>
      <c r="C4" s="53"/>
      <c r="D4" s="53"/>
      <c r="E4" s="53"/>
      <c r="F4" s="80"/>
    </row>
    <row r="5" spans="1:6">
      <c r="A5" s="11"/>
      <c r="B5" s="105" t="s">
        <v>129</v>
      </c>
      <c r="C5" s="105"/>
      <c r="D5" s="105"/>
      <c r="E5" s="105"/>
      <c r="F5" s="105"/>
    </row>
    <row r="6" spans="1:6" ht="30" customHeight="1">
      <c r="A6" s="52"/>
      <c r="B6" s="105"/>
      <c r="C6" s="105"/>
      <c r="D6" s="105"/>
      <c r="E6" s="105"/>
      <c r="F6" s="105"/>
    </row>
    <row r="7" spans="1:6">
      <c r="A7" s="54"/>
      <c r="B7" s="54"/>
      <c r="C7" s="54"/>
      <c r="D7" s="54"/>
      <c r="E7" s="54"/>
      <c r="F7" s="81"/>
    </row>
    <row r="8" spans="1:6" ht="40.5" customHeight="1">
      <c r="A8" s="106" t="s">
        <v>0</v>
      </c>
      <c r="B8" s="107" t="s">
        <v>1</v>
      </c>
      <c r="C8" s="108" t="s">
        <v>135</v>
      </c>
      <c r="D8" s="111" t="s">
        <v>130</v>
      </c>
      <c r="E8" s="113" t="s">
        <v>131</v>
      </c>
      <c r="F8" s="110" t="s">
        <v>132</v>
      </c>
    </row>
    <row r="9" spans="1:6" ht="71.25" customHeight="1">
      <c r="A9" s="106"/>
      <c r="B9" s="107"/>
      <c r="C9" s="109"/>
      <c r="D9" s="112"/>
      <c r="E9" s="114"/>
      <c r="F9" s="110"/>
    </row>
    <row r="10" spans="1:6">
      <c r="A10" s="106"/>
      <c r="B10" s="107"/>
      <c r="C10" s="35" t="s">
        <v>2</v>
      </c>
      <c r="D10" s="35" t="s">
        <v>2</v>
      </c>
      <c r="E10" s="35" t="s">
        <v>109</v>
      </c>
      <c r="F10" s="82" t="s">
        <v>109</v>
      </c>
    </row>
    <row r="11" spans="1:6" ht="15" customHeight="1">
      <c r="A11" s="36" t="s">
        <v>3</v>
      </c>
      <c r="B11" s="36" t="s">
        <v>4</v>
      </c>
      <c r="C11" s="38">
        <v>3</v>
      </c>
      <c r="D11" s="36" t="s">
        <v>99</v>
      </c>
      <c r="E11" s="37" t="s">
        <v>100</v>
      </c>
      <c r="F11" s="83">
        <v>6</v>
      </c>
    </row>
    <row r="12" spans="1:6" ht="13.5">
      <c r="A12" s="13"/>
      <c r="B12" s="5" t="s">
        <v>5</v>
      </c>
      <c r="C12" s="22"/>
      <c r="D12" s="22"/>
      <c r="E12" s="22"/>
      <c r="F12" s="84"/>
    </row>
    <row r="13" spans="1:6" ht="13.5" customHeight="1">
      <c r="A13" s="96" t="s">
        <v>6</v>
      </c>
      <c r="B13" s="96"/>
      <c r="C13" s="96"/>
      <c r="D13" s="96"/>
      <c r="E13" s="96"/>
      <c r="F13" s="96"/>
    </row>
    <row r="14" spans="1:6">
      <c r="A14" s="42">
        <v>1</v>
      </c>
      <c r="B14" s="43" t="s">
        <v>97</v>
      </c>
      <c r="C14" s="72">
        <v>-12287919</v>
      </c>
      <c r="D14" s="20"/>
      <c r="E14" s="20"/>
      <c r="F14" s="85"/>
    </row>
    <row r="15" spans="1:6">
      <c r="A15" s="42">
        <v>2</v>
      </c>
      <c r="B15" s="44" t="s">
        <v>7</v>
      </c>
      <c r="C15" s="72">
        <v>1143610</v>
      </c>
      <c r="D15" s="33">
        <v>1029241.52</v>
      </c>
      <c r="E15" s="33">
        <v>90</v>
      </c>
      <c r="F15" s="88">
        <f>D15*100/C15</f>
        <v>89.999345930868046</v>
      </c>
    </row>
    <row r="16" spans="1:6">
      <c r="A16" s="42">
        <v>3</v>
      </c>
      <c r="B16" s="43" t="s">
        <v>8</v>
      </c>
      <c r="C16" s="73">
        <v>16814435</v>
      </c>
      <c r="D16" s="20">
        <v>1681443.5</v>
      </c>
      <c r="E16" s="56">
        <v>10</v>
      </c>
      <c r="F16" s="88">
        <f t="shared" ref="F16:F43" si="0">D16*100/C16</f>
        <v>10</v>
      </c>
    </row>
    <row r="17" spans="1:6">
      <c r="A17" s="42">
        <v>4</v>
      </c>
      <c r="B17" s="43" t="s">
        <v>9</v>
      </c>
      <c r="C17" s="74" t="s">
        <v>134</v>
      </c>
      <c r="D17" s="20"/>
      <c r="E17" s="56"/>
      <c r="F17" s="88">
        <f t="shared" si="0"/>
        <v>0</v>
      </c>
    </row>
    <row r="18" spans="1:6">
      <c r="A18" s="42">
        <v>5</v>
      </c>
      <c r="B18" s="45" t="s">
        <v>10</v>
      </c>
      <c r="C18" s="75">
        <v>16570592</v>
      </c>
      <c r="D18" s="34">
        <v>1656414.5</v>
      </c>
      <c r="E18" s="34">
        <v>10</v>
      </c>
      <c r="F18" s="88">
        <f t="shared" si="0"/>
        <v>9.9961093725559103</v>
      </c>
    </row>
    <row r="19" spans="1:6">
      <c r="A19" s="42">
        <v>6</v>
      </c>
      <c r="B19" s="43" t="s">
        <v>11</v>
      </c>
      <c r="C19" s="75">
        <v>942147</v>
      </c>
      <c r="D19" s="20">
        <v>847932.62</v>
      </c>
      <c r="E19" s="56">
        <v>90</v>
      </c>
      <c r="F19" s="88">
        <f t="shared" si="0"/>
        <v>90.000033964975742</v>
      </c>
    </row>
    <row r="20" spans="1:6">
      <c r="A20" s="42">
        <v>7</v>
      </c>
      <c r="B20" s="43" t="s">
        <v>12</v>
      </c>
      <c r="C20" s="75">
        <v>10363</v>
      </c>
      <c r="D20" s="20">
        <v>9844.69</v>
      </c>
      <c r="E20" s="56">
        <v>100</v>
      </c>
      <c r="F20" s="88">
        <f t="shared" si="0"/>
        <v>94.998456045546661</v>
      </c>
    </row>
    <row r="21" spans="1:6">
      <c r="A21" s="42">
        <v>8</v>
      </c>
      <c r="B21" s="43" t="s">
        <v>13</v>
      </c>
      <c r="C21" s="75">
        <v>-851629</v>
      </c>
      <c r="D21" s="20"/>
      <c r="E21" s="56"/>
      <c r="F21" s="88">
        <f t="shared" si="0"/>
        <v>0</v>
      </c>
    </row>
    <row r="22" spans="1:6">
      <c r="A22" s="42">
        <v>9</v>
      </c>
      <c r="B22" s="43" t="s">
        <v>14</v>
      </c>
      <c r="C22" s="75">
        <v>13279</v>
      </c>
      <c r="D22" s="20">
        <v>12615.66</v>
      </c>
      <c r="E22" s="56">
        <v>100</v>
      </c>
      <c r="F22" s="88">
        <f t="shared" si="0"/>
        <v>95.004593719406586</v>
      </c>
    </row>
    <row r="23" spans="1:6">
      <c r="A23" s="42">
        <v>10</v>
      </c>
      <c r="B23" s="43" t="s">
        <v>15</v>
      </c>
      <c r="C23" s="75">
        <v>-116466</v>
      </c>
      <c r="D23" s="20"/>
      <c r="E23" s="20">
        <v>50</v>
      </c>
      <c r="F23" s="88">
        <f t="shared" si="0"/>
        <v>0</v>
      </c>
    </row>
    <row r="24" spans="1:6">
      <c r="A24" s="42">
        <v>11</v>
      </c>
      <c r="B24" s="43" t="s">
        <v>16</v>
      </c>
      <c r="C24" s="72">
        <v>-22253</v>
      </c>
      <c r="D24" s="20"/>
      <c r="E24" s="20">
        <v>50</v>
      </c>
      <c r="F24" s="88">
        <f t="shared" si="0"/>
        <v>0</v>
      </c>
    </row>
    <row r="25" spans="1:6">
      <c r="A25" s="42">
        <v>12</v>
      </c>
      <c r="B25" s="43" t="s">
        <v>17</v>
      </c>
      <c r="C25" s="75">
        <v>6562</v>
      </c>
      <c r="D25" s="20">
        <v>6235.7999999999993</v>
      </c>
      <c r="E25" s="20">
        <v>100</v>
      </c>
      <c r="F25" s="88">
        <f t="shared" si="0"/>
        <v>95.028954587016131</v>
      </c>
    </row>
    <row r="26" spans="1:6" s="46" customFormat="1">
      <c r="A26" s="42">
        <v>13</v>
      </c>
      <c r="B26" s="43" t="s">
        <v>18</v>
      </c>
      <c r="C26" s="73">
        <v>243043</v>
      </c>
      <c r="D26" s="20">
        <v>207801.77</v>
      </c>
      <c r="E26" s="20">
        <v>90</v>
      </c>
      <c r="F26" s="88">
        <f t="shared" si="0"/>
        <v>85.500002057249134</v>
      </c>
    </row>
    <row r="27" spans="1:6">
      <c r="A27" s="42">
        <v>14</v>
      </c>
      <c r="B27" s="43" t="s">
        <v>19</v>
      </c>
      <c r="C27" s="75">
        <v>-85236</v>
      </c>
      <c r="D27" s="20"/>
      <c r="E27" s="20">
        <v>50</v>
      </c>
      <c r="F27" s="88">
        <f t="shared" si="0"/>
        <v>0</v>
      </c>
    </row>
    <row r="28" spans="1:6">
      <c r="A28" s="42">
        <v>15</v>
      </c>
      <c r="B28" s="43" t="s">
        <v>20</v>
      </c>
      <c r="C28" s="75">
        <v>60019</v>
      </c>
      <c r="D28" s="20">
        <v>51316.15</v>
      </c>
      <c r="E28" s="20">
        <v>90</v>
      </c>
      <c r="F28" s="88">
        <f t="shared" si="0"/>
        <v>85.499841716789689</v>
      </c>
    </row>
    <row r="29" spans="1:6">
      <c r="A29" s="42">
        <v>16</v>
      </c>
      <c r="B29" s="43" t="s">
        <v>21</v>
      </c>
      <c r="C29" s="75">
        <v>52526</v>
      </c>
      <c r="D29" s="20">
        <v>47273.41</v>
      </c>
      <c r="E29" s="20">
        <v>90</v>
      </c>
      <c r="F29" s="88">
        <f t="shared" si="0"/>
        <v>90.000019038190615</v>
      </c>
    </row>
    <row r="30" spans="1:6">
      <c r="A30" s="42">
        <v>17</v>
      </c>
      <c r="B30" s="43" t="s">
        <v>96</v>
      </c>
      <c r="C30" s="73">
        <v>9372</v>
      </c>
      <c r="D30" s="20">
        <v>7966.2</v>
      </c>
      <c r="E30" s="20">
        <v>50</v>
      </c>
      <c r="F30" s="88">
        <f t="shared" si="0"/>
        <v>85</v>
      </c>
    </row>
    <row r="31" spans="1:6">
      <c r="A31" s="42">
        <v>18</v>
      </c>
      <c r="B31" s="43" t="s">
        <v>22</v>
      </c>
      <c r="C31" s="75">
        <v>14352</v>
      </c>
      <c r="D31" s="20">
        <v>14352</v>
      </c>
      <c r="E31" s="20">
        <v>100</v>
      </c>
      <c r="F31" s="88">
        <f t="shared" si="0"/>
        <v>100</v>
      </c>
    </row>
    <row r="32" spans="1:6">
      <c r="A32" s="42">
        <v>19</v>
      </c>
      <c r="B32" s="43" t="s">
        <v>23</v>
      </c>
      <c r="C32" s="75">
        <v>1413860</v>
      </c>
      <c r="D32" s="20">
        <v>1213103.06</v>
      </c>
      <c r="E32" s="20">
        <v>90</v>
      </c>
      <c r="F32" s="88">
        <f t="shared" si="0"/>
        <v>85.800790743072156</v>
      </c>
    </row>
    <row r="33" spans="1:11">
      <c r="A33" s="42">
        <v>20</v>
      </c>
      <c r="B33" s="43" t="s">
        <v>94</v>
      </c>
      <c r="C33" s="75">
        <v>66753</v>
      </c>
      <c r="D33" s="20">
        <v>63415.909999999996</v>
      </c>
      <c r="E33" s="20">
        <v>100</v>
      </c>
      <c r="F33" s="88">
        <f t="shared" si="0"/>
        <v>95.000838913606884</v>
      </c>
    </row>
    <row r="34" spans="1:11">
      <c r="A34" s="42">
        <v>21</v>
      </c>
      <c r="B34" s="43" t="s">
        <v>114</v>
      </c>
      <c r="C34" s="72">
        <v>60455.71</v>
      </c>
      <c r="D34" s="20">
        <v>51689.63</v>
      </c>
      <c r="E34" s="20">
        <v>90</v>
      </c>
      <c r="F34" s="88">
        <f t="shared" si="0"/>
        <v>85.499996609087873</v>
      </c>
      <c r="K34" s="12" t="s">
        <v>128</v>
      </c>
    </row>
    <row r="35" spans="1:11">
      <c r="A35" s="42">
        <v>22</v>
      </c>
      <c r="B35" s="43" t="s">
        <v>113</v>
      </c>
      <c r="C35" s="75">
        <v>175950</v>
      </c>
      <c r="D35" s="20">
        <v>150437.25</v>
      </c>
      <c r="E35" s="56">
        <v>90</v>
      </c>
      <c r="F35" s="88">
        <f t="shared" si="0"/>
        <v>85.5</v>
      </c>
    </row>
    <row r="36" spans="1:11">
      <c r="A36" s="42">
        <v>23</v>
      </c>
      <c r="B36" s="43" t="s">
        <v>112</v>
      </c>
      <c r="C36" s="73">
        <v>1469431.74</v>
      </c>
      <c r="D36" s="20">
        <v>1256364.3600000001</v>
      </c>
      <c r="E36" s="56">
        <v>90</v>
      </c>
      <c r="F36" s="88">
        <f t="shared" si="0"/>
        <v>85.500015128297164</v>
      </c>
    </row>
    <row r="37" spans="1:11" ht="14.25" customHeight="1">
      <c r="A37" s="42">
        <v>24</v>
      </c>
      <c r="B37" s="43" t="s">
        <v>115</v>
      </c>
      <c r="C37" s="75">
        <v>534093</v>
      </c>
      <c r="D37" s="20">
        <v>355171.85</v>
      </c>
      <c r="E37" s="20">
        <v>90</v>
      </c>
      <c r="F37" s="88">
        <f t="shared" si="0"/>
        <v>66.500000936166543</v>
      </c>
    </row>
    <row r="38" spans="1:11">
      <c r="A38" s="42">
        <v>25</v>
      </c>
      <c r="B38" s="43" t="s">
        <v>98</v>
      </c>
      <c r="C38" s="75">
        <v>210221</v>
      </c>
      <c r="D38" s="20">
        <v>189199.34</v>
      </c>
      <c r="E38" s="20">
        <v>90</v>
      </c>
      <c r="F38" s="88">
        <f t="shared" si="0"/>
        <v>90.000209303542462</v>
      </c>
    </row>
    <row r="39" spans="1:11">
      <c r="A39" s="42">
        <v>26</v>
      </c>
      <c r="B39" s="43" t="s">
        <v>26</v>
      </c>
      <c r="C39" s="75">
        <v>10899</v>
      </c>
      <c r="D39" s="20">
        <v>8002.27</v>
      </c>
      <c r="E39" s="20">
        <v>90</v>
      </c>
      <c r="F39" s="88">
        <f t="shared" si="0"/>
        <v>73.422057069455917</v>
      </c>
    </row>
    <row r="40" spans="1:11">
      <c r="A40" s="42">
        <v>27</v>
      </c>
      <c r="B40" s="43" t="s">
        <v>117</v>
      </c>
      <c r="C40" s="75">
        <v>152128</v>
      </c>
      <c r="D40" s="20">
        <v>130069.44</v>
      </c>
      <c r="E40" s="20">
        <v>90</v>
      </c>
      <c r="F40" s="88">
        <f t="shared" si="0"/>
        <v>85.5</v>
      </c>
    </row>
    <row r="41" spans="1:11" ht="25.5">
      <c r="A41" s="42">
        <v>28</v>
      </c>
      <c r="B41" s="43" t="s">
        <v>123</v>
      </c>
      <c r="C41" s="75">
        <v>-33935</v>
      </c>
      <c r="D41" s="20"/>
      <c r="E41" s="20"/>
      <c r="F41" s="88">
        <f t="shared" si="0"/>
        <v>0</v>
      </c>
    </row>
    <row r="42" spans="1:11">
      <c r="A42" s="42">
        <v>29</v>
      </c>
      <c r="B42" s="47" t="s">
        <v>124</v>
      </c>
      <c r="C42" s="75">
        <v>201526</v>
      </c>
      <c r="D42" s="20">
        <v>172304.38</v>
      </c>
      <c r="E42" s="20">
        <v>90</v>
      </c>
      <c r="F42" s="88">
        <f t="shared" si="0"/>
        <v>85.499826325139182</v>
      </c>
    </row>
    <row r="43" spans="1:11">
      <c r="A43" s="42">
        <v>30</v>
      </c>
      <c r="B43" s="47" t="s">
        <v>136</v>
      </c>
      <c r="C43" s="75">
        <v>8757909</v>
      </c>
      <c r="D43" s="56">
        <v>875790.9</v>
      </c>
      <c r="E43" s="56">
        <v>10</v>
      </c>
      <c r="F43" s="88">
        <f t="shared" si="0"/>
        <v>10</v>
      </c>
    </row>
    <row r="44" spans="1:11">
      <c r="A44" s="94" t="s">
        <v>27</v>
      </c>
      <c r="B44" s="95"/>
      <c r="C44" s="70">
        <f>SUM(C14:C43)</f>
        <v>35536088.450000003</v>
      </c>
      <c r="D44" s="15">
        <f>SUM(D14:D43)</f>
        <v>10037986.210000001</v>
      </c>
      <c r="E44" s="15"/>
      <c r="F44" s="88"/>
    </row>
    <row r="45" spans="1:11" ht="13.5">
      <c r="A45" s="2" t="s">
        <v>28</v>
      </c>
      <c r="B45" s="3"/>
      <c r="C45" s="75"/>
      <c r="D45" s="24"/>
      <c r="E45" s="24"/>
      <c r="F45" s="88"/>
    </row>
    <row r="46" spans="1:11">
      <c r="A46" s="4">
        <v>1</v>
      </c>
      <c r="B46" s="43" t="s">
        <v>29</v>
      </c>
      <c r="C46" s="75">
        <v>-2955826</v>
      </c>
      <c r="D46" s="29"/>
      <c r="E46" s="29">
        <v>50</v>
      </c>
      <c r="F46" s="88">
        <f t="shared" ref="F46:F78" si="1">D46*100/C46</f>
        <v>0</v>
      </c>
    </row>
    <row r="47" spans="1:11">
      <c r="A47" s="4">
        <v>2</v>
      </c>
      <c r="B47" s="43" t="s">
        <v>30</v>
      </c>
      <c r="C47" s="72">
        <v>515621.85</v>
      </c>
      <c r="D47" s="29">
        <v>48984.079999999994</v>
      </c>
      <c r="E47" s="29">
        <v>10</v>
      </c>
      <c r="F47" s="88">
        <f t="shared" si="1"/>
        <v>9.5000008242474578</v>
      </c>
    </row>
    <row r="48" spans="1:11">
      <c r="A48" s="4">
        <v>3</v>
      </c>
      <c r="B48" s="43" t="s">
        <v>31</v>
      </c>
      <c r="C48" s="72">
        <v>-4435734</v>
      </c>
      <c r="D48" s="20"/>
      <c r="E48" s="29"/>
      <c r="F48" s="88">
        <f t="shared" si="1"/>
        <v>0</v>
      </c>
    </row>
    <row r="49" spans="1:6">
      <c r="A49" s="4">
        <v>4</v>
      </c>
      <c r="B49" s="43" t="s">
        <v>32</v>
      </c>
      <c r="C49" s="75">
        <v>437510</v>
      </c>
      <c r="D49" s="29">
        <v>45237</v>
      </c>
      <c r="E49" s="29">
        <v>50</v>
      </c>
      <c r="F49" s="88">
        <f t="shared" si="1"/>
        <v>10.339649379442756</v>
      </c>
    </row>
    <row r="50" spans="1:6">
      <c r="A50" s="4">
        <v>5</v>
      </c>
      <c r="B50" s="43" t="s">
        <v>33</v>
      </c>
      <c r="C50" s="76">
        <v>770598</v>
      </c>
      <c r="D50" s="29">
        <v>73793</v>
      </c>
      <c r="E50" s="29"/>
      <c r="F50" s="88">
        <f t="shared" si="1"/>
        <v>9.5760694940812208</v>
      </c>
    </row>
    <row r="51" spans="1:6">
      <c r="A51" s="4">
        <v>6</v>
      </c>
      <c r="B51" s="43" t="s">
        <v>102</v>
      </c>
      <c r="C51" s="75">
        <v>461274</v>
      </c>
      <c r="D51" s="29">
        <v>21910.52</v>
      </c>
      <c r="E51" s="29">
        <v>5</v>
      </c>
      <c r="F51" s="88">
        <f t="shared" si="1"/>
        <v>4.7500010839544391</v>
      </c>
    </row>
    <row r="52" spans="1:6">
      <c r="A52" s="4">
        <v>7</v>
      </c>
      <c r="B52" s="43" t="s">
        <v>34</v>
      </c>
      <c r="C52" s="75">
        <v>678182</v>
      </c>
      <c r="D52" s="29"/>
      <c r="E52" s="29"/>
      <c r="F52" s="88">
        <f t="shared" si="1"/>
        <v>0</v>
      </c>
    </row>
    <row r="53" spans="1:6">
      <c r="A53" s="4">
        <v>8</v>
      </c>
      <c r="B53" s="43" t="s">
        <v>35</v>
      </c>
      <c r="C53" s="75">
        <v>842783</v>
      </c>
      <c r="D53" s="29">
        <v>80847.92</v>
      </c>
      <c r="E53" s="29">
        <v>10</v>
      </c>
      <c r="F53" s="88">
        <f t="shared" si="1"/>
        <v>9.592969957865785</v>
      </c>
    </row>
    <row r="54" spans="1:6">
      <c r="A54" s="4">
        <v>9</v>
      </c>
      <c r="B54" s="43" t="s">
        <v>106</v>
      </c>
      <c r="C54" s="76">
        <v>-1447559</v>
      </c>
      <c r="D54" s="29"/>
      <c r="E54" s="29"/>
      <c r="F54" s="88">
        <f t="shared" si="1"/>
        <v>0</v>
      </c>
    </row>
    <row r="55" spans="1:6">
      <c r="A55" s="4">
        <v>10</v>
      </c>
      <c r="B55" s="43" t="s">
        <v>119</v>
      </c>
      <c r="C55" s="72">
        <v>498429.53</v>
      </c>
      <c r="D55" s="29"/>
      <c r="E55" s="29"/>
      <c r="F55" s="88">
        <f t="shared" si="1"/>
        <v>0</v>
      </c>
    </row>
    <row r="56" spans="1:6">
      <c r="A56" s="1"/>
      <c r="B56" s="5" t="s">
        <v>36</v>
      </c>
      <c r="C56" s="70">
        <f>SUM(C46:C55)</f>
        <v>-4634720.62</v>
      </c>
      <c r="D56" s="15">
        <f>SUM(D46:D55)</f>
        <v>270772.51999999996</v>
      </c>
      <c r="E56" s="15"/>
      <c r="F56" s="88"/>
    </row>
    <row r="57" spans="1:6" ht="13.5">
      <c r="A57" s="97" t="s">
        <v>37</v>
      </c>
      <c r="B57" s="98"/>
      <c r="C57" s="16">
        <f>C56+C44</f>
        <v>30901367.830000002</v>
      </c>
      <c r="D57" s="16">
        <f>D56+D44</f>
        <v>10308758.73</v>
      </c>
      <c r="E57" s="16"/>
      <c r="F57" s="89"/>
    </row>
    <row r="58" spans="1:6">
      <c r="A58" s="94" t="s">
        <v>38</v>
      </c>
      <c r="B58" s="95"/>
      <c r="C58" s="75"/>
      <c r="D58" s="25"/>
      <c r="E58" s="25"/>
      <c r="F58" s="88"/>
    </row>
    <row r="59" spans="1:6" ht="13.5">
      <c r="A59" s="99" t="s">
        <v>6</v>
      </c>
      <c r="B59" s="100"/>
      <c r="C59" s="75"/>
      <c r="D59" s="25"/>
      <c r="E59" s="25"/>
      <c r="F59" s="88"/>
    </row>
    <row r="60" spans="1:6">
      <c r="A60" s="48">
        <v>1</v>
      </c>
      <c r="B60" s="47" t="s">
        <v>110</v>
      </c>
      <c r="C60" s="72">
        <v>-1063391</v>
      </c>
      <c r="D60" s="29"/>
      <c r="E60" s="29">
        <v>10</v>
      </c>
      <c r="F60" s="88">
        <f t="shared" si="1"/>
        <v>0</v>
      </c>
    </row>
    <row r="61" spans="1:6" ht="13.5">
      <c r="A61" s="41"/>
      <c r="B61" s="13" t="s">
        <v>42</v>
      </c>
      <c r="C61" s="77">
        <f>C60</f>
        <v>-1063391</v>
      </c>
      <c r="D61" s="31"/>
      <c r="E61" s="31"/>
      <c r="F61" s="88"/>
    </row>
    <row r="62" spans="1:6" ht="13.5">
      <c r="A62" s="2" t="s">
        <v>28</v>
      </c>
      <c r="B62" s="13"/>
      <c r="C62" s="77"/>
      <c r="D62" s="32"/>
      <c r="E62" s="32"/>
      <c r="F62" s="88"/>
    </row>
    <row r="63" spans="1:6">
      <c r="A63" s="1">
        <v>1</v>
      </c>
      <c r="B63" s="43" t="s">
        <v>33</v>
      </c>
      <c r="C63" s="77">
        <v>-184856</v>
      </c>
      <c r="D63" s="29"/>
      <c r="E63" s="29"/>
      <c r="F63" s="88">
        <f t="shared" si="1"/>
        <v>0</v>
      </c>
    </row>
    <row r="64" spans="1:6">
      <c r="A64" s="1">
        <v>2</v>
      </c>
      <c r="B64" s="43" t="s">
        <v>108</v>
      </c>
      <c r="C64" s="77">
        <v>-161994</v>
      </c>
      <c r="D64" s="29"/>
      <c r="E64" s="29">
        <v>50</v>
      </c>
      <c r="F64" s="88">
        <f t="shared" si="1"/>
        <v>0</v>
      </c>
    </row>
    <row r="65" spans="1:6">
      <c r="A65" s="1">
        <v>3</v>
      </c>
      <c r="B65" s="43" t="s">
        <v>122</v>
      </c>
      <c r="C65" s="77">
        <v>-180986</v>
      </c>
      <c r="D65" s="20"/>
      <c r="E65" s="20">
        <v>50</v>
      </c>
      <c r="F65" s="88">
        <f t="shared" si="1"/>
        <v>0</v>
      </c>
    </row>
    <row r="66" spans="1:6">
      <c r="A66" s="1"/>
      <c r="B66" s="5" t="s">
        <v>36</v>
      </c>
      <c r="C66" s="26">
        <f>C65+C64+C63</f>
        <v>-527836</v>
      </c>
      <c r="D66" s="26"/>
      <c r="E66" s="26"/>
      <c r="F66" s="88"/>
    </row>
    <row r="67" spans="1:6" ht="13.5">
      <c r="A67" s="97" t="s">
        <v>39</v>
      </c>
      <c r="B67" s="98"/>
      <c r="C67" s="16">
        <f>C66+C61</f>
        <v>-1591227</v>
      </c>
      <c r="D67" s="16">
        <f>D66+D61</f>
        <v>0</v>
      </c>
      <c r="E67" s="16"/>
      <c r="F67" s="89"/>
    </row>
    <row r="68" spans="1:6">
      <c r="A68" s="94" t="s">
        <v>40</v>
      </c>
      <c r="B68" s="95"/>
      <c r="C68" s="25"/>
      <c r="D68" s="25"/>
      <c r="E68" s="25"/>
      <c r="F68" s="88"/>
    </row>
    <row r="69" spans="1:6" ht="13.5" customHeight="1">
      <c r="A69" s="99" t="s">
        <v>6</v>
      </c>
      <c r="B69" s="101"/>
      <c r="C69" s="25"/>
      <c r="D69" s="25"/>
      <c r="E69" s="25"/>
      <c r="F69" s="88"/>
    </row>
    <row r="70" spans="1:6">
      <c r="A70" s="1">
        <v>1</v>
      </c>
      <c r="B70" s="43" t="s">
        <v>41</v>
      </c>
      <c r="C70" s="20">
        <v>801545</v>
      </c>
      <c r="D70" s="20">
        <v>685321.19</v>
      </c>
      <c r="E70" s="20">
        <v>90</v>
      </c>
      <c r="F70" s="88">
        <f>D70*100/C70</f>
        <v>85.5000268231977</v>
      </c>
    </row>
    <row r="71" spans="1:6" ht="13.5" customHeight="1">
      <c r="A71" s="42">
        <v>2</v>
      </c>
      <c r="B71" s="43" t="s">
        <v>24</v>
      </c>
      <c r="C71" s="20">
        <v>453247</v>
      </c>
      <c r="D71" s="20">
        <v>387526.45</v>
      </c>
      <c r="E71" s="20">
        <v>90</v>
      </c>
      <c r="F71" s="88">
        <f t="shared" si="1"/>
        <v>85.500058467016885</v>
      </c>
    </row>
    <row r="72" spans="1:6">
      <c r="A72" s="42">
        <v>3</v>
      </c>
      <c r="B72" s="43" t="s">
        <v>118</v>
      </c>
      <c r="C72" s="20">
        <v>2979</v>
      </c>
      <c r="D72" s="20">
        <v>2830.05</v>
      </c>
      <c r="E72" s="20">
        <v>90</v>
      </c>
      <c r="F72" s="88">
        <f t="shared" si="1"/>
        <v>95</v>
      </c>
    </row>
    <row r="73" spans="1:6" ht="13.5">
      <c r="A73" s="1"/>
      <c r="B73" s="13" t="s">
        <v>42</v>
      </c>
      <c r="C73" s="27">
        <f>C70+C71+C72</f>
        <v>1257771</v>
      </c>
      <c r="D73" s="27">
        <f>D70+D71+D72</f>
        <v>1075677.69</v>
      </c>
      <c r="E73" s="27"/>
      <c r="F73" s="88"/>
    </row>
    <row r="74" spans="1:6" ht="13.5">
      <c r="A74" s="102" t="s">
        <v>28</v>
      </c>
      <c r="B74" s="103"/>
      <c r="C74" s="28"/>
      <c r="D74" s="28"/>
      <c r="E74" s="28"/>
      <c r="F74" s="88"/>
    </row>
    <row r="75" spans="1:6">
      <c r="A75" s="1">
        <v>1</v>
      </c>
      <c r="B75" s="43" t="s">
        <v>43</v>
      </c>
      <c r="C75" s="29">
        <v>-4384095</v>
      </c>
      <c r="D75" s="29"/>
      <c r="E75" s="29"/>
      <c r="F75" s="88">
        <f t="shared" si="1"/>
        <v>0</v>
      </c>
    </row>
    <row r="76" spans="1:6">
      <c r="A76" s="1">
        <v>2</v>
      </c>
      <c r="B76" s="43" t="s">
        <v>111</v>
      </c>
      <c r="C76" s="20">
        <v>-1354208</v>
      </c>
      <c r="D76" s="20"/>
      <c r="E76" s="20"/>
      <c r="F76" s="88">
        <f t="shared" si="1"/>
        <v>0</v>
      </c>
    </row>
    <row r="77" spans="1:6">
      <c r="A77" s="1">
        <v>3</v>
      </c>
      <c r="B77" s="43" t="s">
        <v>44</v>
      </c>
      <c r="C77" s="29">
        <v>-8800362</v>
      </c>
      <c r="D77" s="29"/>
      <c r="E77" s="29">
        <v>10</v>
      </c>
      <c r="F77" s="88">
        <f t="shared" si="1"/>
        <v>0</v>
      </c>
    </row>
    <row r="78" spans="1:6">
      <c r="A78" s="1">
        <v>4</v>
      </c>
      <c r="B78" s="43" t="s">
        <v>45</v>
      </c>
      <c r="C78" s="29">
        <v>669729</v>
      </c>
      <c r="D78" s="29">
        <v>46881.05</v>
      </c>
      <c r="E78" s="29">
        <v>10</v>
      </c>
      <c r="F78" s="88">
        <f t="shared" si="1"/>
        <v>7.0000029862825111</v>
      </c>
    </row>
    <row r="79" spans="1:6">
      <c r="A79" s="1">
        <v>5</v>
      </c>
      <c r="B79" s="43" t="s">
        <v>46</v>
      </c>
      <c r="C79" s="29">
        <v>20419</v>
      </c>
      <c r="D79" s="29">
        <v>1225.1300000000001</v>
      </c>
      <c r="E79" s="29">
        <v>10</v>
      </c>
      <c r="F79" s="88">
        <f t="shared" ref="F79:F141" si="2">D79*100/C79</f>
        <v>5.999951026005192</v>
      </c>
    </row>
    <row r="80" spans="1:6">
      <c r="A80" s="1">
        <v>6</v>
      </c>
      <c r="B80" s="43" t="s">
        <v>47</v>
      </c>
      <c r="C80" s="29">
        <v>69360</v>
      </c>
      <c r="D80" s="29">
        <v>3468.01</v>
      </c>
      <c r="E80" s="29">
        <v>10</v>
      </c>
      <c r="F80" s="88">
        <f t="shared" si="2"/>
        <v>5.0000144175317187</v>
      </c>
    </row>
    <row r="81" spans="1:6">
      <c r="A81" s="1">
        <v>7</v>
      </c>
      <c r="B81" s="43" t="s">
        <v>48</v>
      </c>
      <c r="C81" s="29">
        <v>-3521679</v>
      </c>
      <c r="D81" s="29"/>
      <c r="E81" s="29"/>
      <c r="F81" s="88">
        <f t="shared" si="2"/>
        <v>0</v>
      </c>
    </row>
    <row r="82" spans="1:6">
      <c r="A82" s="1">
        <v>8</v>
      </c>
      <c r="B82" s="43" t="s">
        <v>49</v>
      </c>
      <c r="C82" s="20">
        <v>2100559</v>
      </c>
      <c r="D82" s="20">
        <v>199553.11</v>
      </c>
      <c r="E82" s="20">
        <v>10</v>
      </c>
      <c r="F82" s="88">
        <f t="shared" si="2"/>
        <v>9.5000002380318769</v>
      </c>
    </row>
    <row r="83" spans="1:6">
      <c r="A83" s="1">
        <v>9</v>
      </c>
      <c r="B83" s="43" t="s">
        <v>50</v>
      </c>
      <c r="C83" s="20">
        <v>559633</v>
      </c>
      <c r="D83" s="20">
        <v>33577.949999999997</v>
      </c>
      <c r="E83" s="20">
        <v>10</v>
      </c>
      <c r="F83" s="88">
        <f t="shared" si="2"/>
        <v>5.9999946393439982</v>
      </c>
    </row>
    <row r="84" spans="1:6">
      <c r="A84" s="1">
        <v>10</v>
      </c>
      <c r="B84" s="43" t="s">
        <v>107</v>
      </c>
      <c r="C84" s="20">
        <v>-1109173</v>
      </c>
      <c r="D84" s="20"/>
      <c r="E84" s="20"/>
      <c r="F84" s="88">
        <f t="shared" si="2"/>
        <v>0</v>
      </c>
    </row>
    <row r="85" spans="1:6" s="49" customFormat="1">
      <c r="A85" s="1">
        <v>11</v>
      </c>
      <c r="B85" s="43" t="s">
        <v>95</v>
      </c>
      <c r="C85" s="30">
        <v>137069</v>
      </c>
      <c r="D85" s="30">
        <v>13021.52</v>
      </c>
      <c r="E85" s="30">
        <v>10</v>
      </c>
      <c r="F85" s="88">
        <f t="shared" si="2"/>
        <v>9.4999744654152281</v>
      </c>
    </row>
    <row r="86" spans="1:6" ht="15" customHeight="1">
      <c r="A86" s="1">
        <v>12</v>
      </c>
      <c r="B86" s="43" t="s">
        <v>51</v>
      </c>
      <c r="C86" s="30">
        <v>153679</v>
      </c>
      <c r="D86" s="30">
        <v>14607.98</v>
      </c>
      <c r="E86" s="30">
        <v>10</v>
      </c>
      <c r="F86" s="88">
        <f t="shared" si="2"/>
        <v>9.5055147417669303</v>
      </c>
    </row>
    <row r="87" spans="1:6" ht="15" customHeight="1">
      <c r="A87" s="1">
        <v>13</v>
      </c>
      <c r="B87" s="43" t="s">
        <v>52</v>
      </c>
      <c r="C87" s="30">
        <v>110925</v>
      </c>
      <c r="D87" s="30">
        <v>10537.84</v>
      </c>
      <c r="E87" s="30">
        <v>10</v>
      </c>
      <c r="F87" s="88">
        <f t="shared" si="2"/>
        <v>9.4999684471489747</v>
      </c>
    </row>
    <row r="88" spans="1:6" ht="15" customHeight="1">
      <c r="A88" s="1">
        <v>14</v>
      </c>
      <c r="B88" s="43" t="s">
        <v>120</v>
      </c>
      <c r="C88" s="30">
        <v>236403</v>
      </c>
      <c r="D88" s="30">
        <v>4728.0600000000004</v>
      </c>
      <c r="E88" s="30">
        <v>10</v>
      </c>
      <c r="F88" s="88">
        <f t="shared" si="2"/>
        <v>2.0000000000000004</v>
      </c>
    </row>
    <row r="89" spans="1:6" ht="13.5">
      <c r="A89" s="1"/>
      <c r="B89" s="6" t="s">
        <v>53</v>
      </c>
      <c r="C89" s="55">
        <f>SUM(C75:C88)</f>
        <v>-15111741</v>
      </c>
      <c r="D89" s="17">
        <f>SUM(D75:D88)</f>
        <v>327600.65000000002</v>
      </c>
      <c r="E89" s="17"/>
      <c r="F89" s="88"/>
    </row>
    <row r="90" spans="1:6" ht="13.5">
      <c r="A90" s="7"/>
      <c r="B90" s="8" t="s">
        <v>54</v>
      </c>
      <c r="C90" s="16">
        <f>C89+C73</f>
        <v>-13853970</v>
      </c>
      <c r="D90" s="16">
        <f>D89+D73</f>
        <v>1403278.3399999999</v>
      </c>
      <c r="E90" s="16"/>
      <c r="F90" s="89"/>
    </row>
    <row r="91" spans="1:6">
      <c r="A91" s="94" t="s">
        <v>55</v>
      </c>
      <c r="B91" s="95"/>
      <c r="C91" s="25"/>
      <c r="D91" s="25"/>
      <c r="E91" s="25"/>
      <c r="F91" s="88"/>
    </row>
    <row r="92" spans="1:6" ht="13.5">
      <c r="A92" s="102" t="s">
        <v>56</v>
      </c>
      <c r="B92" s="103"/>
      <c r="C92" s="32"/>
      <c r="D92" s="32"/>
      <c r="E92" s="25"/>
      <c r="F92" s="88"/>
    </row>
    <row r="93" spans="1:6" s="49" customFormat="1">
      <c r="A93" s="1">
        <v>1</v>
      </c>
      <c r="B93" s="43" t="s">
        <v>57</v>
      </c>
      <c r="C93" s="56">
        <v>523996</v>
      </c>
      <c r="D93" s="20">
        <v>448016.58</v>
      </c>
      <c r="E93" s="20">
        <v>90</v>
      </c>
      <c r="F93" s="88">
        <f t="shared" si="2"/>
        <v>85.5</v>
      </c>
    </row>
    <row r="94" spans="1:6" s="49" customFormat="1">
      <c r="A94" s="1">
        <v>2</v>
      </c>
      <c r="B94" s="43" t="s">
        <v>58</v>
      </c>
      <c r="C94" s="56">
        <v>1935630</v>
      </c>
      <c r="D94" s="20"/>
      <c r="E94" s="20"/>
      <c r="F94" s="88">
        <f t="shared" si="2"/>
        <v>0</v>
      </c>
    </row>
    <row r="95" spans="1:6">
      <c r="A95" s="5"/>
      <c r="B95" s="5" t="s">
        <v>27</v>
      </c>
      <c r="C95" s="70">
        <f>C93+C94</f>
        <v>2459626</v>
      </c>
      <c r="D95" s="70">
        <f>D93+D94</f>
        <v>448016.58</v>
      </c>
      <c r="E95" s="15"/>
      <c r="F95" s="88"/>
    </row>
    <row r="96" spans="1:6" ht="13.5">
      <c r="A96" s="102" t="s">
        <v>28</v>
      </c>
      <c r="B96" s="103"/>
      <c r="C96" s="58"/>
      <c r="D96" s="32"/>
      <c r="E96" s="32"/>
      <c r="F96" s="88"/>
    </row>
    <row r="97" spans="1:6">
      <c r="A97" s="1">
        <v>1</v>
      </c>
      <c r="B97" s="43" t="s">
        <v>59</v>
      </c>
      <c r="C97" s="57">
        <v>32771</v>
      </c>
      <c r="D97" s="29">
        <v>3113</v>
      </c>
      <c r="E97" s="29">
        <v>10</v>
      </c>
      <c r="F97" s="88">
        <f t="shared" si="2"/>
        <v>9.4992523877818797</v>
      </c>
    </row>
    <row r="98" spans="1:6">
      <c r="A98" s="1">
        <v>2</v>
      </c>
      <c r="B98" s="43" t="s">
        <v>60</v>
      </c>
      <c r="C98" s="57">
        <v>-75674</v>
      </c>
      <c r="D98" s="29"/>
      <c r="E98" s="29">
        <v>50</v>
      </c>
      <c r="F98" s="88">
        <f t="shared" si="2"/>
        <v>0</v>
      </c>
    </row>
    <row r="99" spans="1:6">
      <c r="A99" s="1">
        <v>3</v>
      </c>
      <c r="B99" s="43" t="s">
        <v>61</v>
      </c>
      <c r="C99" s="57">
        <v>111699</v>
      </c>
      <c r="D99" s="29">
        <v>10611</v>
      </c>
      <c r="E99" s="29">
        <v>10</v>
      </c>
      <c r="F99" s="88">
        <f t="shared" si="2"/>
        <v>9.4996374184191446</v>
      </c>
    </row>
    <row r="100" spans="1:6">
      <c r="A100" s="1">
        <v>4</v>
      </c>
      <c r="B100" s="43" t="s">
        <v>62</v>
      </c>
      <c r="C100" s="57">
        <v>31741</v>
      </c>
      <c r="D100" s="29"/>
      <c r="E100" s="29">
        <v>10</v>
      </c>
      <c r="F100" s="88">
        <f t="shared" si="2"/>
        <v>0</v>
      </c>
    </row>
    <row r="101" spans="1:6">
      <c r="A101" s="1">
        <v>5</v>
      </c>
      <c r="B101" s="78" t="s">
        <v>133</v>
      </c>
      <c r="C101" s="57">
        <v>415790</v>
      </c>
      <c r="D101" s="29">
        <v>39500</v>
      </c>
      <c r="E101" s="29">
        <v>10</v>
      </c>
      <c r="F101" s="88">
        <f t="shared" si="2"/>
        <v>9.499987974698767</v>
      </c>
    </row>
    <row r="102" spans="1:6">
      <c r="A102" s="1">
        <v>6</v>
      </c>
      <c r="B102" s="43" t="s">
        <v>103</v>
      </c>
      <c r="C102" s="57">
        <v>257476</v>
      </c>
      <c r="D102" s="29">
        <v>24460.22</v>
      </c>
      <c r="E102" s="29">
        <v>10</v>
      </c>
      <c r="F102" s="88">
        <f t="shared" si="2"/>
        <v>9.5</v>
      </c>
    </row>
    <row r="103" spans="1:6">
      <c r="A103" s="1">
        <v>7</v>
      </c>
      <c r="B103" s="43" t="s">
        <v>63</v>
      </c>
      <c r="C103" s="57">
        <v>22413</v>
      </c>
      <c r="D103" s="29">
        <v>2129.1799999999998</v>
      </c>
      <c r="E103" s="29">
        <v>10</v>
      </c>
      <c r="F103" s="88">
        <f t="shared" si="2"/>
        <v>9.4997546067014671</v>
      </c>
    </row>
    <row r="104" spans="1:6">
      <c r="A104" s="1">
        <v>8</v>
      </c>
      <c r="B104" s="43" t="s">
        <v>104</v>
      </c>
      <c r="C104" s="57">
        <v>-5523</v>
      </c>
      <c r="D104" s="29"/>
      <c r="E104" s="29">
        <v>10</v>
      </c>
      <c r="F104" s="88">
        <f t="shared" si="2"/>
        <v>0</v>
      </c>
    </row>
    <row r="105" spans="1:6" ht="13.5">
      <c r="A105" s="1"/>
      <c r="B105" s="6" t="s">
        <v>53</v>
      </c>
      <c r="C105" s="55">
        <f>C97+C98+C99+C100+C101+C102+C103+C104</f>
        <v>790693</v>
      </c>
      <c r="D105" s="17">
        <f>D97+D98+D99+D100+D101+D102+D103+D104</f>
        <v>79813.399999999994</v>
      </c>
      <c r="E105" s="17"/>
      <c r="F105" s="88"/>
    </row>
    <row r="106" spans="1:6" ht="13.5">
      <c r="A106" s="92" t="s">
        <v>64</v>
      </c>
      <c r="B106" s="93"/>
      <c r="C106" s="16">
        <f>C105+C95</f>
        <v>3250319</v>
      </c>
      <c r="D106" s="16">
        <f>D105+D95</f>
        <v>527829.98</v>
      </c>
      <c r="E106" s="16"/>
      <c r="F106" s="89"/>
    </row>
    <row r="107" spans="1:6">
      <c r="A107" s="94" t="s">
        <v>65</v>
      </c>
      <c r="B107" s="95"/>
      <c r="C107" s="25"/>
      <c r="D107" s="25"/>
      <c r="E107" s="25"/>
      <c r="F107" s="88"/>
    </row>
    <row r="108" spans="1:6" ht="13.5">
      <c r="A108" s="102" t="s">
        <v>56</v>
      </c>
      <c r="B108" s="103"/>
      <c r="C108" s="25"/>
      <c r="D108" s="25"/>
      <c r="E108" s="25"/>
      <c r="F108" s="88"/>
    </row>
    <row r="109" spans="1:6">
      <c r="A109" s="1">
        <v>1</v>
      </c>
      <c r="B109" s="43" t="s">
        <v>66</v>
      </c>
      <c r="C109" s="59">
        <v>-344627</v>
      </c>
      <c r="D109" s="20"/>
      <c r="E109" s="20"/>
      <c r="F109" s="88">
        <f t="shared" si="2"/>
        <v>0</v>
      </c>
    </row>
    <row r="110" spans="1:6">
      <c r="A110" s="42">
        <v>2</v>
      </c>
      <c r="B110" s="43" t="s">
        <v>105</v>
      </c>
      <c r="C110" s="59">
        <v>7555055</v>
      </c>
      <c r="D110" s="20">
        <v>5024111.58</v>
      </c>
      <c r="E110" s="20">
        <v>70</v>
      </c>
      <c r="F110" s="88">
        <v>66.5</v>
      </c>
    </row>
    <row r="111" spans="1:6" ht="13.5">
      <c r="A111" s="4"/>
      <c r="B111" s="13" t="s">
        <v>42</v>
      </c>
      <c r="C111" s="70">
        <f>C110+C109</f>
        <v>7210428</v>
      </c>
      <c r="D111" s="15">
        <f>D110</f>
        <v>5024111.58</v>
      </c>
      <c r="E111" s="15"/>
      <c r="F111" s="88"/>
    </row>
    <row r="112" spans="1:6" ht="13.5">
      <c r="A112" s="2" t="s">
        <v>28</v>
      </c>
      <c r="B112" s="50"/>
      <c r="C112" s="68"/>
      <c r="D112" s="32"/>
      <c r="E112" s="32"/>
      <c r="F112" s="88"/>
    </row>
    <row r="113" spans="1:6">
      <c r="A113" s="1">
        <v>1</v>
      </c>
      <c r="B113" s="43" t="s">
        <v>67</v>
      </c>
      <c r="C113" s="69">
        <v>-81461</v>
      </c>
      <c r="D113" s="29"/>
      <c r="E113" s="29"/>
      <c r="F113" s="88">
        <f t="shared" si="2"/>
        <v>0</v>
      </c>
    </row>
    <row r="114" spans="1:6">
      <c r="A114" s="1">
        <v>2</v>
      </c>
      <c r="B114" s="43" t="s">
        <v>68</v>
      </c>
      <c r="C114" s="67">
        <v>-112583</v>
      </c>
      <c r="D114" s="29"/>
      <c r="E114" s="29">
        <v>10</v>
      </c>
      <c r="F114" s="88">
        <f t="shared" si="2"/>
        <v>0</v>
      </c>
    </row>
    <row r="115" spans="1:6" s="49" customFormat="1">
      <c r="A115" s="1">
        <v>3</v>
      </c>
      <c r="B115" s="43" t="s">
        <v>69</v>
      </c>
      <c r="C115" s="59">
        <v>1127885.3600000001</v>
      </c>
      <c r="D115" s="20">
        <v>56394.28</v>
      </c>
      <c r="E115" s="20">
        <v>10</v>
      </c>
      <c r="F115" s="88">
        <v>5</v>
      </c>
    </row>
    <row r="116" spans="1:6" s="49" customFormat="1" ht="13.5" customHeight="1">
      <c r="A116" s="1">
        <v>4</v>
      </c>
      <c r="B116" s="45" t="s">
        <v>101</v>
      </c>
      <c r="C116" s="71">
        <v>-15724</v>
      </c>
      <c r="D116" s="34"/>
      <c r="E116" s="34"/>
      <c r="F116" s="88">
        <f t="shared" si="2"/>
        <v>0</v>
      </c>
    </row>
    <row r="117" spans="1:6" ht="13.5">
      <c r="A117" s="9"/>
      <c r="B117" s="14" t="s">
        <v>53</v>
      </c>
      <c r="C117" s="18">
        <f>C113+C114+C115+C116</f>
        <v>918117.3600000001</v>
      </c>
      <c r="D117" s="18">
        <f>D113+D114+D115+D116</f>
        <v>56394.28</v>
      </c>
      <c r="E117" s="18"/>
      <c r="F117" s="88"/>
    </row>
    <row r="118" spans="1:6" ht="13.5">
      <c r="A118" s="92" t="s">
        <v>70</v>
      </c>
      <c r="B118" s="93"/>
      <c r="C118" s="16">
        <f>C117+C111</f>
        <v>8128545.3600000003</v>
      </c>
      <c r="D118" s="16">
        <f>D117+D111</f>
        <v>5080505.8600000003</v>
      </c>
      <c r="E118" s="16"/>
      <c r="F118" s="89"/>
    </row>
    <row r="119" spans="1:6">
      <c r="A119" s="94" t="s">
        <v>71</v>
      </c>
      <c r="B119" s="95"/>
      <c r="C119" s="25"/>
      <c r="D119" s="25"/>
      <c r="E119" s="25"/>
      <c r="F119" s="88"/>
    </row>
    <row r="120" spans="1:6" ht="13.5" customHeight="1">
      <c r="A120" s="99" t="s">
        <v>6</v>
      </c>
      <c r="B120" s="101"/>
      <c r="C120" s="25"/>
      <c r="D120" s="25"/>
      <c r="E120" s="25"/>
      <c r="F120" s="88"/>
    </row>
    <row r="121" spans="1:6">
      <c r="A121" s="1">
        <v>1</v>
      </c>
      <c r="B121" s="43" t="s">
        <v>72</v>
      </c>
      <c r="C121" s="56">
        <v>102104</v>
      </c>
      <c r="D121" s="20"/>
      <c r="E121" s="20"/>
      <c r="F121" s="88">
        <f t="shared" si="2"/>
        <v>0</v>
      </c>
    </row>
    <row r="122" spans="1:6">
      <c r="A122" s="1">
        <v>2</v>
      </c>
      <c r="B122" s="43" t="s">
        <v>73</v>
      </c>
      <c r="C122" s="56">
        <v>-2220779</v>
      </c>
      <c r="D122" s="20"/>
      <c r="E122" s="20">
        <v>10</v>
      </c>
      <c r="F122" s="88">
        <f t="shared" si="2"/>
        <v>0</v>
      </c>
    </row>
    <row r="123" spans="1:6">
      <c r="A123" s="1">
        <v>3</v>
      </c>
      <c r="B123" s="43" t="s">
        <v>116</v>
      </c>
      <c r="C123" s="56">
        <v>-70356</v>
      </c>
      <c r="D123" s="20"/>
      <c r="E123" s="20">
        <v>50</v>
      </c>
      <c r="F123" s="88">
        <f t="shared" si="2"/>
        <v>0</v>
      </c>
    </row>
    <row r="124" spans="1:6">
      <c r="A124" s="42">
        <v>4</v>
      </c>
      <c r="B124" s="43" t="s">
        <v>25</v>
      </c>
      <c r="C124" s="56">
        <v>168818</v>
      </c>
      <c r="D124" s="20">
        <v>144339.29999999999</v>
      </c>
      <c r="E124" s="20">
        <v>90</v>
      </c>
      <c r="F124" s="88">
        <f t="shared" si="2"/>
        <v>85.49994668814935</v>
      </c>
    </row>
    <row r="125" spans="1:6" ht="13.5">
      <c r="A125" s="1"/>
      <c r="B125" s="13" t="s">
        <v>42</v>
      </c>
      <c r="C125" s="70">
        <f>C124+C121+C122+C123</f>
        <v>-2020213</v>
      </c>
      <c r="D125" s="15">
        <f>D124</f>
        <v>144339.29999999999</v>
      </c>
      <c r="E125" s="15"/>
      <c r="F125" s="88"/>
    </row>
    <row r="126" spans="1:6" ht="13.5" customHeight="1">
      <c r="A126" s="102" t="s">
        <v>28</v>
      </c>
      <c r="B126" s="103"/>
      <c r="C126" s="58"/>
      <c r="D126" s="32"/>
      <c r="E126" s="32"/>
      <c r="F126" s="88"/>
    </row>
    <row r="127" spans="1:6">
      <c r="A127" s="1">
        <v>1</v>
      </c>
      <c r="B127" s="43" t="s">
        <v>74</v>
      </c>
      <c r="C127" s="57">
        <v>2005</v>
      </c>
      <c r="D127" s="29">
        <v>952.43</v>
      </c>
      <c r="E127" s="29">
        <v>50</v>
      </c>
      <c r="F127" s="88">
        <f t="shared" si="2"/>
        <v>47.502743142144638</v>
      </c>
    </row>
    <row r="128" spans="1:6">
      <c r="A128" s="1">
        <v>2</v>
      </c>
      <c r="B128" s="43" t="s">
        <v>75</v>
      </c>
      <c r="C128" s="57">
        <v>-308863</v>
      </c>
      <c r="D128" s="29"/>
      <c r="E128" s="29">
        <v>50</v>
      </c>
      <c r="F128" s="88">
        <f t="shared" si="2"/>
        <v>0</v>
      </c>
    </row>
    <row r="129" spans="1:6">
      <c r="A129" s="1">
        <v>3</v>
      </c>
      <c r="B129" s="43" t="s">
        <v>76</v>
      </c>
      <c r="C129" s="57">
        <v>-574705</v>
      </c>
      <c r="D129" s="29"/>
      <c r="E129" s="29"/>
      <c r="F129" s="88">
        <f t="shared" si="2"/>
        <v>0</v>
      </c>
    </row>
    <row r="130" spans="1:6">
      <c r="A130" s="1">
        <v>4</v>
      </c>
      <c r="B130" s="43" t="s">
        <v>77</v>
      </c>
      <c r="C130" s="57">
        <v>3760</v>
      </c>
      <c r="D130" s="29">
        <v>1786.13</v>
      </c>
      <c r="E130" s="29">
        <v>50</v>
      </c>
      <c r="F130" s="88">
        <f t="shared" si="2"/>
        <v>47.503457446808511</v>
      </c>
    </row>
    <row r="131" spans="1:6" ht="13.5">
      <c r="A131" s="1"/>
      <c r="B131" s="6" t="s">
        <v>53</v>
      </c>
      <c r="C131" s="55">
        <f>C127+C128+C129+C130</f>
        <v>-877803</v>
      </c>
      <c r="D131" s="17">
        <f>D127+D128+D129+D130</f>
        <v>2738.56</v>
      </c>
      <c r="E131" s="17"/>
      <c r="F131" s="88"/>
    </row>
    <row r="132" spans="1:6" ht="13.5">
      <c r="A132" s="97" t="s">
        <v>78</v>
      </c>
      <c r="B132" s="98"/>
      <c r="C132" s="16">
        <f>C125+C131</f>
        <v>-2898016</v>
      </c>
      <c r="D132" s="16">
        <f>D125+D131</f>
        <v>147077.85999999999</v>
      </c>
      <c r="E132" s="16"/>
      <c r="F132" s="89"/>
    </row>
    <row r="133" spans="1:6">
      <c r="A133" s="94" t="s">
        <v>79</v>
      </c>
      <c r="B133" s="95"/>
      <c r="C133" s="25"/>
      <c r="D133" s="25"/>
      <c r="E133" s="25"/>
      <c r="F133" s="88"/>
    </row>
    <row r="134" spans="1:6" ht="13.5">
      <c r="A134" s="102" t="s">
        <v>6</v>
      </c>
      <c r="B134" s="103"/>
      <c r="C134" s="25"/>
      <c r="D134" s="25"/>
      <c r="E134" s="25"/>
      <c r="F134" s="88"/>
    </row>
    <row r="135" spans="1:6">
      <c r="A135" s="1">
        <v>1</v>
      </c>
      <c r="B135" s="40" t="s">
        <v>80</v>
      </c>
      <c r="C135" s="60">
        <v>905861</v>
      </c>
      <c r="D135" s="39"/>
      <c r="E135" s="39"/>
      <c r="F135" s="88">
        <f t="shared" si="2"/>
        <v>0</v>
      </c>
    </row>
    <row r="136" spans="1:6" ht="13.5">
      <c r="A136" s="1"/>
      <c r="B136" s="13" t="s">
        <v>42</v>
      </c>
      <c r="C136" s="60">
        <f>C135</f>
        <v>905861</v>
      </c>
      <c r="D136" s="15"/>
      <c r="E136" s="15"/>
      <c r="F136" s="88"/>
    </row>
    <row r="137" spans="1:6" ht="13.5">
      <c r="A137" s="102" t="s">
        <v>28</v>
      </c>
      <c r="B137" s="103"/>
      <c r="C137" s="61"/>
      <c r="D137" s="32"/>
      <c r="E137" s="32"/>
      <c r="F137" s="88"/>
    </row>
    <row r="138" spans="1:6">
      <c r="A138" s="1">
        <v>1</v>
      </c>
      <c r="B138" s="43" t="s">
        <v>33</v>
      </c>
      <c r="C138" s="60">
        <v>-1991387</v>
      </c>
      <c r="D138" s="29"/>
      <c r="E138" s="29">
        <v>50</v>
      </c>
      <c r="F138" s="88">
        <f t="shared" si="2"/>
        <v>0</v>
      </c>
    </row>
    <row r="139" spans="1:6">
      <c r="A139" s="1">
        <v>2</v>
      </c>
      <c r="B139" s="43" t="s">
        <v>35</v>
      </c>
      <c r="C139" s="60">
        <v>7103</v>
      </c>
      <c r="D139" s="29">
        <v>3552.03</v>
      </c>
      <c r="E139" s="29">
        <v>50</v>
      </c>
      <c r="F139" s="88">
        <f t="shared" si="2"/>
        <v>50.007461635928479</v>
      </c>
    </row>
    <row r="140" spans="1:6">
      <c r="A140" s="1">
        <v>3</v>
      </c>
      <c r="B140" s="43" t="s">
        <v>81</v>
      </c>
      <c r="C140" s="61">
        <v>35011</v>
      </c>
      <c r="D140" s="29">
        <v>16629.91</v>
      </c>
      <c r="E140" s="29">
        <v>50</v>
      </c>
      <c r="F140" s="88">
        <f t="shared" si="2"/>
        <v>47.499100282768275</v>
      </c>
    </row>
    <row r="141" spans="1:6">
      <c r="A141" s="1">
        <v>4</v>
      </c>
      <c r="B141" s="43" t="s">
        <v>82</v>
      </c>
      <c r="C141" s="60">
        <v>-400022</v>
      </c>
      <c r="D141" s="29"/>
      <c r="E141" s="29">
        <v>50</v>
      </c>
      <c r="F141" s="88">
        <f t="shared" si="2"/>
        <v>0</v>
      </c>
    </row>
    <row r="142" spans="1:6" ht="16.5" customHeight="1">
      <c r="A142" s="1">
        <v>5</v>
      </c>
      <c r="B142" s="43" t="s">
        <v>83</v>
      </c>
      <c r="C142" s="61">
        <v>-26358</v>
      </c>
      <c r="D142" s="29"/>
      <c r="E142" s="29"/>
      <c r="F142" s="88">
        <f t="shared" ref="F142:F154" si="3">D142*100/C142</f>
        <v>0</v>
      </c>
    </row>
    <row r="143" spans="1:6" ht="16.5" customHeight="1">
      <c r="A143" s="1">
        <v>6</v>
      </c>
      <c r="B143" s="43" t="s">
        <v>121</v>
      </c>
      <c r="C143" s="61">
        <v>360</v>
      </c>
      <c r="D143" s="29">
        <v>226.76</v>
      </c>
      <c r="E143" s="29">
        <v>50</v>
      </c>
      <c r="F143" s="88">
        <f t="shared" si="3"/>
        <v>62.988888888888887</v>
      </c>
    </row>
    <row r="144" spans="1:6" ht="13.5">
      <c r="A144" s="1"/>
      <c r="B144" s="6" t="s">
        <v>53</v>
      </c>
      <c r="C144" s="55">
        <f>C138+C139+C140+C141+C142+C143</f>
        <v>-2375293</v>
      </c>
      <c r="D144" s="17">
        <f>D138+D139+D140+D141+D142+D143</f>
        <v>20408.699999999997</v>
      </c>
      <c r="E144" s="17"/>
      <c r="F144" s="88"/>
    </row>
    <row r="145" spans="1:6" ht="13.5">
      <c r="A145" s="97" t="s">
        <v>84</v>
      </c>
      <c r="B145" s="98"/>
      <c r="C145" s="16">
        <f>C144+C136</f>
        <v>-1469432</v>
      </c>
      <c r="D145" s="16">
        <f>D144+D136</f>
        <v>20408.699999999997</v>
      </c>
      <c r="E145" s="16"/>
      <c r="F145" s="89"/>
    </row>
    <row r="146" spans="1:6">
      <c r="A146" s="94" t="s">
        <v>85</v>
      </c>
      <c r="B146" s="95"/>
      <c r="C146" s="25"/>
      <c r="D146" s="25"/>
      <c r="E146" s="25"/>
      <c r="F146" s="88"/>
    </row>
    <row r="147" spans="1:6" ht="13.5">
      <c r="A147" s="102" t="s">
        <v>6</v>
      </c>
      <c r="B147" s="103"/>
      <c r="C147" s="25"/>
      <c r="D147" s="25"/>
      <c r="E147" s="25"/>
      <c r="F147" s="88"/>
    </row>
    <row r="148" spans="1:6" s="51" customFormat="1">
      <c r="A148" s="1">
        <v>1</v>
      </c>
      <c r="B148" s="43" t="s">
        <v>86</v>
      </c>
      <c r="C148" s="65">
        <v>1396330</v>
      </c>
      <c r="D148" s="20"/>
      <c r="E148" s="20">
        <v>0</v>
      </c>
      <c r="F148" s="88">
        <f t="shared" si="3"/>
        <v>0</v>
      </c>
    </row>
    <row r="149" spans="1:6">
      <c r="A149" s="1"/>
      <c r="B149" s="5" t="s">
        <v>87</v>
      </c>
      <c r="C149" s="66">
        <f>C148</f>
        <v>1396330</v>
      </c>
      <c r="D149" s="66">
        <f>D148</f>
        <v>0</v>
      </c>
      <c r="E149" s="15"/>
      <c r="F149" s="88"/>
    </row>
    <row r="150" spans="1:6" ht="13.5">
      <c r="A150" s="102" t="s">
        <v>28</v>
      </c>
      <c r="B150" s="103"/>
      <c r="C150" s="62"/>
      <c r="D150" s="32"/>
      <c r="E150" s="32"/>
      <c r="F150" s="88"/>
    </row>
    <row r="151" spans="1:6">
      <c r="A151" s="1">
        <v>1</v>
      </c>
      <c r="B151" s="43" t="s">
        <v>88</v>
      </c>
      <c r="C151" s="63">
        <v>-6496</v>
      </c>
      <c r="D151" s="29"/>
      <c r="E151" s="29">
        <v>10</v>
      </c>
      <c r="F151" s="88">
        <f t="shared" si="3"/>
        <v>0</v>
      </c>
    </row>
    <row r="152" spans="1:6">
      <c r="A152" s="1">
        <v>2</v>
      </c>
      <c r="B152" s="43" t="s">
        <v>89</v>
      </c>
      <c r="C152" s="65">
        <v>-289</v>
      </c>
      <c r="D152" s="29"/>
      <c r="E152" s="29">
        <v>10</v>
      </c>
      <c r="F152" s="88">
        <f t="shared" si="3"/>
        <v>0</v>
      </c>
    </row>
    <row r="153" spans="1:6">
      <c r="A153" s="1">
        <v>3</v>
      </c>
      <c r="B153" s="43" t="s">
        <v>90</v>
      </c>
      <c r="C153" s="64">
        <v>389316.87</v>
      </c>
      <c r="D153" s="29">
        <v>36985.1</v>
      </c>
      <c r="E153" s="29">
        <v>10</v>
      </c>
      <c r="F153" s="88">
        <f t="shared" si="3"/>
        <v>9.4999993193205317</v>
      </c>
    </row>
    <row r="154" spans="1:6">
      <c r="A154" s="1">
        <v>4</v>
      </c>
      <c r="B154" s="43" t="s">
        <v>91</v>
      </c>
      <c r="C154" s="64">
        <v>1230882.54</v>
      </c>
      <c r="D154" s="20">
        <v>11693.38</v>
      </c>
      <c r="E154" s="20">
        <v>1</v>
      </c>
      <c r="F154" s="88">
        <f t="shared" si="3"/>
        <v>0.94999966446839024</v>
      </c>
    </row>
    <row r="155" spans="1:6" ht="13.5">
      <c r="A155" s="1"/>
      <c r="B155" s="13" t="s">
        <v>53</v>
      </c>
      <c r="C155" s="70">
        <f>C153+C154+C151+C152</f>
        <v>1613414.4100000001</v>
      </c>
      <c r="D155" s="70">
        <f>D153+D154+D151+D152</f>
        <v>48678.479999999996</v>
      </c>
      <c r="E155" s="15"/>
      <c r="F155" s="90"/>
    </row>
    <row r="156" spans="1:6" ht="13.5">
      <c r="A156" s="97" t="s">
        <v>92</v>
      </c>
      <c r="B156" s="98"/>
      <c r="C156" s="16">
        <f>C155+C149</f>
        <v>3009744.41</v>
      </c>
      <c r="D156" s="16">
        <f>D155+D149</f>
        <v>48678.479999999996</v>
      </c>
      <c r="E156" s="16"/>
      <c r="F156" s="89"/>
    </row>
    <row r="157" spans="1:6" ht="15" customHeight="1">
      <c r="A157" s="7"/>
      <c r="B157" s="10" t="s">
        <v>93</v>
      </c>
      <c r="C157" s="16">
        <f>C158+C159</f>
        <v>25477331.600000001</v>
      </c>
      <c r="D157" s="16">
        <f>D158+D159</f>
        <v>17536537.950000003</v>
      </c>
      <c r="E157" s="16"/>
      <c r="F157" s="89"/>
    </row>
    <row r="158" spans="1:6" ht="13.5">
      <c r="A158" s="4"/>
      <c r="B158" s="6" t="s">
        <v>42</v>
      </c>
      <c r="C158" s="19">
        <f>C149+C136+C125+C111+C95+C73+C44+C61</f>
        <v>45682500.450000003</v>
      </c>
      <c r="D158" s="19">
        <f>D149+D136+D125+D111+D95+D73+D44+D61</f>
        <v>16730131.360000001</v>
      </c>
      <c r="E158" s="19"/>
      <c r="F158" s="91"/>
    </row>
    <row r="159" spans="1:6" ht="13.5">
      <c r="A159" s="4"/>
      <c r="B159" s="6" t="s">
        <v>53</v>
      </c>
      <c r="C159" s="19">
        <f>C155+C144+C117+C105+C89+C66+C56+C131</f>
        <v>-20205168.850000001</v>
      </c>
      <c r="D159" s="19">
        <f>D155+D144+D117+D105+D89+D66+D56+D131</f>
        <v>806406.59000000008</v>
      </c>
      <c r="E159" s="19"/>
      <c r="F159" s="91"/>
    </row>
    <row r="160" spans="1:6" ht="15" customHeight="1">
      <c r="B160" s="23"/>
      <c r="C160" s="23"/>
      <c r="D160" s="79"/>
      <c r="E160" s="23"/>
      <c r="F160" s="86"/>
    </row>
    <row r="161" spans="1:6" ht="11.25" customHeight="1">
      <c r="A161" s="23"/>
      <c r="B161" s="23"/>
      <c r="C161" s="23"/>
      <c r="D161" s="79"/>
      <c r="E161" s="23"/>
      <c r="F161" s="86"/>
    </row>
  </sheetData>
  <mergeCells count="38">
    <mergeCell ref="C1:F1"/>
    <mergeCell ref="C2:F2"/>
    <mergeCell ref="C3:F3"/>
    <mergeCell ref="B5:F6"/>
    <mergeCell ref="A8:A10"/>
    <mergeCell ref="B8:B10"/>
    <mergeCell ref="C8:C9"/>
    <mergeCell ref="F8:F9"/>
    <mergeCell ref="D8:D9"/>
    <mergeCell ref="E8:E9"/>
    <mergeCell ref="A150:B150"/>
    <mergeCell ref="A156:B156"/>
    <mergeCell ref="A146:B146"/>
    <mergeCell ref="A147:B147"/>
    <mergeCell ref="A96:B96"/>
    <mergeCell ref="A106:B106"/>
    <mergeCell ref="A107:B107"/>
    <mergeCell ref="A108:B108"/>
    <mergeCell ref="A145:B145"/>
    <mergeCell ref="A119:B119"/>
    <mergeCell ref="A126:B126"/>
    <mergeCell ref="A132:B132"/>
    <mergeCell ref="A133:B133"/>
    <mergeCell ref="A120:B120"/>
    <mergeCell ref="A134:B134"/>
    <mergeCell ref="A137:B137"/>
    <mergeCell ref="A118:B118"/>
    <mergeCell ref="A44:B44"/>
    <mergeCell ref="A13:F13"/>
    <mergeCell ref="A57:B57"/>
    <mergeCell ref="A58:B58"/>
    <mergeCell ref="A59:B59"/>
    <mergeCell ref="A69:B69"/>
    <mergeCell ref="A67:B67"/>
    <mergeCell ref="A68:B68"/>
    <mergeCell ref="A74:B74"/>
    <mergeCell ref="A91:B91"/>
    <mergeCell ref="A92:B92"/>
  </mergeCells>
  <pageMargins left="0.39370078740157483" right="0" top="0.59055118110236227" bottom="0.15748031496062992" header="0.31496062992125984" footer="0.31496062992125984"/>
  <pageSetup paperSize="9" scale="64" firstPageNumber="547" fitToHeight="0" orientation="landscape" useFirstPageNumber="1" r:id="rId1"/>
  <headerFooter>
    <oddHeader>&amp;C&amp;P</oddHeader>
  </headerFooter>
  <rowBreaks count="2" manualBreakCount="2">
    <brk id="57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№53</vt:lpstr>
      <vt:lpstr>'Приложение №53'!Заголовки_для_печати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kovaleva-e</dc:creator>
  <cp:lastModifiedBy>Руссу Александра Витальевна</cp:lastModifiedBy>
  <cp:lastPrinted>2026-03-13T14:25:55Z</cp:lastPrinted>
  <dcterms:created xsi:type="dcterms:W3CDTF">2018-06-08T10:53:08Z</dcterms:created>
  <dcterms:modified xsi:type="dcterms:W3CDTF">2026-03-13T14:25:59Z</dcterms:modified>
</cp:coreProperties>
</file>